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O:\ARV Tender\"/>
    </mc:Choice>
  </mc:AlternateContent>
  <workbookProtection workbookAlgorithmName="SHA-512" workbookHashValue="YIPYjY6hMy4fQAXpSRufJjA9jHxoLT5/W7b/ZQUTWUu7Dh47+wlJ2gAmA8XClJV9aGdzPECUx+G2OFN5uFTgJw==" workbookSaltValue="zPHIvk/Gt3lrn09CQLHyww==" workbookSpinCount="100000" lockStructure="1"/>
  <bookViews>
    <workbookView xWindow="0" yWindow="0" windowWidth="20430" windowHeight="7740" tabRatio="727"/>
  </bookViews>
  <sheets>
    <sheet name="Overview and Instructions" sheetId="11" r:id="rId1"/>
    <sheet name="E2 Commercial" sheetId="4" r:id="rId2"/>
    <sheet name="E2.5 Cost Breakdown" sheetId="12" r:id="rId3"/>
    <sheet name="3 Related prod" sheetId="13" state="hidden" r:id="rId4"/>
  </sheets>
  <externalReferences>
    <externalReference r:id="rId5"/>
  </externalReferences>
  <definedNames>
    <definedName name="_xlnm.Print_Area" localSheetId="1">'E2 Commercial'!$A$1:$L$136</definedName>
    <definedName name="_xlnm.Print_Area" localSheetId="2">'E2.5 Cost Breakdown'!$A$1:$W$127</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Q126" i="12" l="1"/>
  <c r="Q125" i="12"/>
  <c r="Q124" i="12"/>
  <c r="Q123" i="12"/>
  <c r="Q122" i="12"/>
  <c r="Q121" i="12"/>
  <c r="Q120" i="12"/>
  <c r="Q119" i="12"/>
  <c r="Q118" i="12"/>
  <c r="Q117" i="12"/>
  <c r="Q116" i="12"/>
  <c r="Q115" i="12"/>
  <c r="Q114" i="12"/>
  <c r="Q98" i="12"/>
  <c r="Q99" i="12"/>
  <c r="Q100" i="12"/>
  <c r="Q101" i="12"/>
  <c r="Q102" i="12"/>
  <c r="Q103" i="12"/>
  <c r="Q104" i="12"/>
  <c r="Q105" i="12"/>
  <c r="Q106" i="12"/>
  <c r="Q107" i="12"/>
  <c r="Q97" i="12"/>
  <c r="Q96" i="12"/>
  <c r="Q95" i="12"/>
  <c r="Q94" i="12"/>
  <c r="Q93" i="12"/>
  <c r="Q92" i="12"/>
  <c r="Q91" i="12"/>
  <c r="Q90" i="12"/>
  <c r="Q52" i="12" l="1"/>
  <c r="Q53" i="12"/>
  <c r="Q54" i="12"/>
  <c r="Q55" i="12"/>
  <c r="Q56" i="12"/>
  <c r="Q57" i="12"/>
  <c r="Q58" i="12"/>
  <c r="Q59" i="12"/>
  <c r="Q60" i="12"/>
  <c r="Q61" i="12"/>
  <c r="Q62" i="12"/>
  <c r="Q63" i="12"/>
  <c r="Q64" i="12"/>
  <c r="Q65" i="12"/>
  <c r="Q66" i="12"/>
  <c r="Q67" i="12"/>
  <c r="Q68" i="12"/>
  <c r="Q69" i="12"/>
  <c r="Q70" i="12"/>
  <c r="Q71" i="12"/>
  <c r="Q72" i="12"/>
  <c r="Q73" i="12"/>
  <c r="Q74" i="12"/>
  <c r="Q75" i="12"/>
  <c r="Q76" i="12"/>
  <c r="Q77" i="12"/>
  <c r="Q78" i="12"/>
  <c r="Q79" i="12"/>
  <c r="Q80" i="12"/>
  <c r="Q81" i="12"/>
  <c r="Q82" i="12"/>
  <c r="Q83" i="12"/>
  <c r="Q84" i="12"/>
  <c r="Q85" i="12"/>
  <c r="Q86" i="12"/>
  <c r="Q87" i="12"/>
  <c r="Q88" i="12"/>
  <c r="Q18" i="12" l="1"/>
  <c r="Q19" i="12"/>
  <c r="Q20" i="12"/>
  <c r="Q21" i="12"/>
  <c r="Q22" i="12"/>
  <c r="Q23" i="12"/>
  <c r="Q24" i="12"/>
  <c r="Q25" i="12"/>
  <c r="Q26" i="12"/>
  <c r="Q27" i="12"/>
  <c r="Q28" i="12"/>
  <c r="Q29" i="12"/>
  <c r="Q30" i="12"/>
  <c r="Q31" i="12"/>
  <c r="Q32" i="12"/>
  <c r="Q33" i="12"/>
  <c r="Q34" i="12"/>
  <c r="Q35" i="12"/>
  <c r="Q36" i="12"/>
  <c r="Q37" i="12"/>
  <c r="Q38" i="12"/>
  <c r="Q39" i="12"/>
  <c r="Q40" i="12"/>
  <c r="Q41" i="12"/>
  <c r="Q42" i="12"/>
  <c r="Q43" i="12"/>
  <c r="Q44" i="12"/>
  <c r="Q45" i="12"/>
  <c r="Q46" i="12"/>
  <c r="Q47" i="12"/>
  <c r="Q48" i="12"/>
  <c r="Q49" i="12"/>
  <c r="Q50" i="12"/>
  <c r="Q51" i="12"/>
  <c r="Q17" i="12"/>
</calcChain>
</file>

<file path=xl/sharedStrings.xml><?xml version="1.0" encoding="utf-8"?>
<sst xmlns="http://schemas.openxmlformats.org/spreadsheetml/2006/main" count="375" uniqueCount="180">
  <si>
    <t>Company information</t>
  </si>
  <si>
    <t>Title:</t>
  </si>
  <si>
    <t>Telephone:</t>
  </si>
  <si>
    <t>Mobile phone:</t>
  </si>
  <si>
    <t>Email:</t>
  </si>
  <si>
    <t>Company Name:</t>
  </si>
  <si>
    <t>Company type:</t>
  </si>
  <si>
    <t>Address:</t>
  </si>
  <si>
    <t>= Free text</t>
  </si>
  <si>
    <t>= DROP-DOWN ITEMS (OR RESTRICTED CHOICE RESPONSES)</t>
  </si>
  <si>
    <t>Overview and Instructions for Completion</t>
  </si>
  <si>
    <t>1. Overview and Instructions</t>
  </si>
  <si>
    <t xml:space="preserve">1. Overview and Instructions: </t>
  </si>
  <si>
    <t>To be completed</t>
  </si>
  <si>
    <t>Contact:</t>
  </si>
  <si>
    <t>C1</t>
  </si>
  <si>
    <t>C2</t>
  </si>
  <si>
    <t>Item Code</t>
  </si>
  <si>
    <t>Product color code refers to product sets</t>
  </si>
  <si>
    <t>For definitions please refer to RFP documents Section 2</t>
  </si>
  <si>
    <t>Related products used in HIV programs</t>
  </si>
  <si>
    <t>C3</t>
  </si>
  <si>
    <t>Product Description</t>
  </si>
  <si>
    <t>Abacavir/Lamivudine 120/60mg tablet dispersible 30</t>
  </si>
  <si>
    <t>Abacavir/Lamivudine 120/60mg tablet dispersible 60</t>
  </si>
  <si>
    <t>Abacavir/Lamivudine 60/30mg tablet dispersible 60</t>
  </si>
  <si>
    <t>Abacavir/Lamivudine 600/300mg tablet 30</t>
  </si>
  <si>
    <t>Atazanavir/Ritonavir 300/100mg tablet 30</t>
  </si>
  <si>
    <t>Darunavir/Ritonavir 400/50mg tablet 60</t>
  </si>
  <si>
    <t>Darunavir/Ritonavir 800/100mg tablet 30</t>
  </si>
  <si>
    <t>Dolutegravir 50mg tablet 30</t>
  </si>
  <si>
    <t>Dolutegravir/Lamivudine/Tenofovir 50/300/300mg tablet 30</t>
  </si>
  <si>
    <t>Dolutegravir/Lamivudine/Tenofovir 50/300/300mg tablet 30 – no carton</t>
  </si>
  <si>
    <t>Efavirenz 200mg tablet scored 90</t>
  </si>
  <si>
    <t>Efavirenz 600mg tablet 30</t>
  </si>
  <si>
    <t>Efavirenz/Emtricitabine/Tenofovir 600/200mg/300mg tablet 30</t>
  </si>
  <si>
    <t>Efavirenz/Lamivudine/Tenofovir 400/300/300mg tablet 30</t>
  </si>
  <si>
    <t>Efavirenz/Lamivudine/Tenofovir 600/300/300mg tablet 30</t>
  </si>
  <si>
    <t>Efavirenz/Lamivudine/Tenofovir 600/300/300mg tablet 30 – no carton</t>
  </si>
  <si>
    <t>Efavirenz/Lamivudine/Tenofovir 600/300/300mg tablet 90</t>
  </si>
  <si>
    <t>Emtricitabine/Tenofovir 200/300mg tablet 30</t>
  </si>
  <si>
    <t>Lamivudine/Nevirapine/Zidovudine 150/200mg/300mg tablet 60</t>
  </si>
  <si>
    <t>Lamivudine/Nevirapine/Zidovudine 30/50/60mg tablet dispersible 60</t>
  </si>
  <si>
    <t>Lamivudine/Tenofovir 300/300mg tablet 30</t>
  </si>
  <si>
    <t>Lamivudine/Zidovudine 150/300mg tablet 60</t>
  </si>
  <si>
    <t>Lamivudine/Zidovudine 30/60mg tablet dispersible 60</t>
  </si>
  <si>
    <t>Lopinavir/Ritonavir 100/25mg tablet 60</t>
  </si>
  <si>
    <t>Lopinavir/Ritonavir 200/50mg tablet 120</t>
  </si>
  <si>
    <t>Lopinavir/Ritonavir 40/10mg capsule 120</t>
  </si>
  <si>
    <t>Lopinavir/Ritonavir 80/20mg/ml oral solution 160ml</t>
  </si>
  <si>
    <t>Lopinavir/Ritonavir 80/20mg/ml oral solution 60ml*5</t>
  </si>
  <si>
    <t>Nevirapine 10mg/ml oral suspension 100ml</t>
  </si>
  <si>
    <t>Nevirapine 200mg tablet 60</t>
  </si>
  <si>
    <t>Nevirapine 50mg tablet dispersible 30</t>
  </si>
  <si>
    <t>Nevirapine 50mg tablet dispersible 60</t>
  </si>
  <si>
    <t>Abacavir 300mg tablet 60</t>
  </si>
  <si>
    <t>Abacavir 60mg tablet dispersible 60</t>
  </si>
  <si>
    <t>Lamivudine 150mg tablet 60</t>
  </si>
  <si>
    <t>Raltegravir 400mg tablet 60</t>
  </si>
  <si>
    <t>Ritonavir 100mg tablet 30</t>
  </si>
  <si>
    <t>Ritonavir 100mg tablet 60</t>
  </si>
  <si>
    <t>Tenofovir 300mg tablet 30</t>
  </si>
  <si>
    <t>Zidovudine 300mg tablet 60</t>
  </si>
  <si>
    <t>Zidovudine 50mg/5ml Oral solution 100ml</t>
  </si>
  <si>
    <t>Zidovudine 50mg/5ml Oral solution 240ml</t>
  </si>
  <si>
    <t>Abacavir 20mg/ml oral solution 240ml</t>
  </si>
  <si>
    <t>Abacavir/Lamivudine/Zidovudine 300/150/300mg tablet 60</t>
  </si>
  <si>
    <t>Atazanavir 300mg capsule 30</t>
  </si>
  <si>
    <t>Darunavir 600mg tablet 60</t>
  </si>
  <si>
    <t>Efavirenz 200mg capsule 90</t>
  </si>
  <si>
    <t>Efavirenz 200mg tablet 30</t>
  </si>
  <si>
    <t>Efavirenz 30mg/ml Oral solution 180ml</t>
  </si>
  <si>
    <t>Efavirenz 50mg capsule 30</t>
  </si>
  <si>
    <t>Efavirenz 50mg tablet 30</t>
  </si>
  <si>
    <t>Emtricitabine 10mg/ml Oral solution 170ml</t>
  </si>
  <si>
    <t>Etravirine 100mg tablet 120</t>
  </si>
  <si>
    <t>Etravirine 200mg tablet 60</t>
  </si>
  <si>
    <t>Lamivudine 10mg/ml oral solution 100ml</t>
  </si>
  <si>
    <t>Lamivudine 10mg/ml oral solution 240ml</t>
  </si>
  <si>
    <t>Lamivudine/Zidovudine+Efavirenz 150/300+600mg 60+30 tablet co-blistered 90</t>
  </si>
  <si>
    <t>Atazanavir 150mg capsule 30</t>
  </si>
  <si>
    <t>Atazanavir 150mg capsule 60</t>
  </si>
  <si>
    <t>Atazanavir 200mg capsule 60</t>
  </si>
  <si>
    <t>Darunavir 150mg tablet 240</t>
  </si>
  <si>
    <t>Darunavir 400mg tablet 60</t>
  </si>
  <si>
    <t>Darunavir 75mg tablet 480</t>
  </si>
  <si>
    <t>Etravirine 25mg tablet 120</t>
  </si>
  <si>
    <t>Lamivudine/Tenofovir+Atazanavir+Ritonavir 300/300+300+100mg tablet co-blistered 60</t>
  </si>
  <si>
    <t>Raltegravir 100mg Tablet Chewable 60</t>
  </si>
  <si>
    <t>Raltegravir 25mg tablet chewable 60</t>
  </si>
  <si>
    <t>Ritonavir 80mg/ml oral solution 90ml</t>
  </si>
  <si>
    <t>Zidovudine 100mg capsule 100</t>
  </si>
  <si>
    <t>In the table below:</t>
  </si>
  <si>
    <t>QUESTION 1. COMMENTS</t>
  </si>
  <si>
    <t>QUESTION 2. COMMENTS</t>
  </si>
  <si>
    <t>Product Details</t>
  </si>
  <si>
    <t>API Cost 2 decimals</t>
  </si>
  <si>
    <t>1000 Unit Bulk Product Cost (USD/kg) 2 decimals</t>
  </si>
  <si>
    <t xml:space="preserve">Finished Product </t>
  </si>
  <si>
    <t>API 1</t>
  </si>
  <si>
    <t>Product</t>
  </si>
  <si>
    <t>Strength</t>
  </si>
  <si>
    <t>Cost per kg (USD/kg)</t>
  </si>
  <si>
    <t>Name</t>
  </si>
  <si>
    <t>Total API Cost</t>
  </si>
  <si>
    <t>Yield at Production %</t>
  </si>
  <si>
    <t>Conversion + Overhead Cost</t>
  </si>
  <si>
    <t>Total Bulk Product Cost</t>
  </si>
  <si>
    <t xml:space="preserve">Name
</t>
  </si>
  <si>
    <t>2.1 OSD Base price</t>
  </si>
  <si>
    <t>Cost per kg/ltr</t>
  </si>
  <si>
    <t>2.2 Solution Base Pricing</t>
  </si>
  <si>
    <t>Any exception should be detailed in comments.</t>
  </si>
  <si>
    <t>Type of the contract</t>
  </si>
  <si>
    <t xml:space="preserve">1. WHO preferred or alternative regimen products </t>
  </si>
  <si>
    <t>2. WHO limited use/ specialist</t>
  </si>
  <si>
    <t>a) low/medium volume</t>
  </si>
  <si>
    <t>b) very low volume</t>
  </si>
  <si>
    <t>c) not procured in 2016-2017</t>
  </si>
  <si>
    <t>Dolutegravir/Lamivudine/Tenofovir 50/300/300mg tablet 180 – no carton</t>
  </si>
  <si>
    <t>Dolutegravir/Lamivudine/Tenofovir 50/300/300mg tablet 90 – no carton</t>
  </si>
  <si>
    <t>Efavirenz/Emtricitabine/Tenofovir 600/200mg/300mg tablet 180 – no carton</t>
  </si>
  <si>
    <t>Efavirenz/Emtricitabine/Tenofovir 600/200mg/300mg tablet 30 – no carton</t>
  </si>
  <si>
    <t>Efavirenz/Emtricitabine/Tenofovir 600/200mg/300mg tablet 90 – no carton</t>
  </si>
  <si>
    <t>Efavirenz/Lamivudine/Tenofovir 400/300/300mg tablet 180 – no carton</t>
  </si>
  <si>
    <t>Efavirenz/Lamivudine/Tenofovir 400/300/300mg tablet 30 – no carton</t>
  </si>
  <si>
    <t>Efavirenz/Lamivudine/Tenofovir 400/300/300mg tablet 90 – no carton</t>
  </si>
  <si>
    <t>Efavirenz/Lamivudine/Tenofovir 600/300/300mg tablet 180 – no carton</t>
  </si>
  <si>
    <t>Efavirenz/Lamivudine/Tenofovir 600/300/300mg tablet 90 – no carton</t>
  </si>
  <si>
    <t>Efavirenz 200mg capsule 30</t>
  </si>
  <si>
    <t>Efavirenz 200mg tablet 90</t>
  </si>
  <si>
    <r>
      <t xml:space="preserve">3. Provide information on prices for Global Fund </t>
    </r>
    <r>
      <rPr>
        <b/>
        <u/>
        <sz val="16"/>
        <color theme="1"/>
        <rFont val="Calibri"/>
        <family val="2"/>
        <scheme val="minor"/>
      </rPr>
      <t>designated strategic ARVs</t>
    </r>
    <r>
      <rPr>
        <b/>
        <sz val="16"/>
        <color theme="1"/>
        <rFont val="Calibri"/>
        <family val="2"/>
        <scheme val="minor"/>
      </rPr>
      <t xml:space="preserve"> offered in US$ (EXW price) in 2019 rounded to the nearest cent.</t>
    </r>
  </si>
  <si>
    <t>Ritonavir 100mg powder for oral solution – 1 sachet</t>
  </si>
  <si>
    <t>Zidovudine 10mg/ml injection for infusion 20ml – 5 ampoules</t>
  </si>
  <si>
    <t>Pack size</t>
  </si>
  <si>
    <t>5. Cost breakdown. Fill in Schedule E2.5 Cost Breakdown (separate tab)</t>
  </si>
  <si>
    <t>Please indicate type of the contract requested (Strategic Partnership or Purchase Order Agreement)</t>
  </si>
  <si>
    <t>3. Other selected medicines used in HIV programs</t>
  </si>
  <si>
    <t>Daclatasvir tablet 30mg</t>
  </si>
  <si>
    <t>Daclatasvir tablet 60mg</t>
  </si>
  <si>
    <t>Sofosbufir tablet 400mg</t>
  </si>
  <si>
    <t>Sofosbuvir/ Ledipasvir tablet 400mg/90mg</t>
  </si>
  <si>
    <t>Sofosbuvir/ Daclatasvir tablet 400mg/60mg</t>
  </si>
  <si>
    <t>Sofosbuvir/Velpatasvir tablet 400mg/100mg</t>
  </si>
  <si>
    <t>Entecavir  tablet 0.5mg scored</t>
  </si>
  <si>
    <t>Entecavir  tablet 1mg scored</t>
  </si>
  <si>
    <t>Isoniazid 100mg</t>
  </si>
  <si>
    <t>Isoniazid 300mg</t>
  </si>
  <si>
    <t>iIsoniazid/cotrimoxazole/vitamin B6 300/960/25mg</t>
  </si>
  <si>
    <t>Flucytosine capsule 250mg</t>
  </si>
  <si>
    <t>Flucytosine capsule 500mg</t>
  </si>
  <si>
    <t>Flucytosine tablet 250mg</t>
  </si>
  <si>
    <t>Flucytosine tablet 500mg</t>
  </si>
  <si>
    <t>Flucytosine injection 10mg/ml</t>
  </si>
  <si>
    <t>Amphotericin B injection Deoxcholate 50mg</t>
  </si>
  <si>
    <t>Amphotericin B injection Liposomal 50mg</t>
  </si>
  <si>
    <t>Pergolated liposomal doxorubicin 2mg/ml 20mg vial</t>
  </si>
  <si>
    <t>Pergolated liposomal doxorubicin 2mg/ml 50mg vial</t>
  </si>
  <si>
    <t>Strategic product</t>
  </si>
  <si>
    <t>Yes</t>
  </si>
  <si>
    <t>Strategic Product</t>
  </si>
  <si>
    <t>3. Schedule E2.5 Cost Breakdown</t>
  </si>
  <si>
    <t>1. Price in H2 2018 (EXW, USD / pack)</t>
  </si>
  <si>
    <t>2. Advanced PO discounted price in H2 2018 (EXW, USD / pack)</t>
  </si>
  <si>
    <t>3&amp;4. Price in 2019 (EXW, USD / pack)</t>
  </si>
  <si>
    <t>1000 Unit Bulk Product Cost (USD) 2 decimals</t>
  </si>
  <si>
    <t>1000 unit packaging cost
 USD/pack
rounded to 2 decimals</t>
  </si>
  <si>
    <t>Tenofovir 40 mg/g granules - 60g</t>
  </si>
  <si>
    <t>2. Schedule E2</t>
  </si>
  <si>
    <t>This file, Schedule E2, contains three separate worksheets:</t>
  </si>
  <si>
    <r>
      <t xml:space="preserve">2. If a purchase order is placed and confirmed more than 10 weeks before Manufacturer Promised Delivery date, what is the advanced PO discounted price you will provide in H2 2018? This question applies to </t>
    </r>
    <r>
      <rPr>
        <b/>
        <u/>
        <sz val="16"/>
        <color theme="1"/>
        <rFont val="Calibri"/>
        <family val="2"/>
        <scheme val="minor"/>
      </rPr>
      <t>Product set 1</t>
    </r>
    <r>
      <rPr>
        <b/>
        <sz val="16"/>
        <color theme="1"/>
        <rFont val="Calibri"/>
        <family val="2"/>
        <scheme val="minor"/>
      </rPr>
      <t xml:space="preserve"> only.</t>
    </r>
  </si>
  <si>
    <t>4. Provide information on prices for other selected medicines used in HIV programs offered in US$ (EXW price) in 2019 rounded to the nearest cent.</t>
  </si>
  <si>
    <t>QUESTIONS 3&amp;4. COMMENTS</t>
  </si>
  <si>
    <t>SCHEDULE E2 Commercial</t>
  </si>
  <si>
    <t>This worksheet provides a description of Schedule E2 and specific instructions for its completion. 
In most instances, each Bidder is responsible for completing Schedule E2. 
When completing the relevant worksheet, please note that gray areas contain information filled in by the Global Fund. Yellow boxes contain restricted choice responses, which are to be selected from a drop-down menu. White areas are areas in which responses are requested from the Bidder. In addition, please note that areas for free text comments are also included for each question in columns to the right of the question.
If you find a question ambiguous and you require clarifications, please submit your questions by the timeline specified in the RFP document.
Please submit this Schedule E2 following its completion by the deadline according to the instructions described for this RFP.</t>
  </si>
  <si>
    <t>Total Non Active Ingredient Cost</t>
  </si>
  <si>
    <t>1. Provide information on prices offered per product in US$ (EXW price) in H2 of calendar year 2018  rounded to the nearest cent.</t>
  </si>
  <si>
    <t>API 2</t>
  </si>
  <si>
    <t>API 3</t>
  </si>
  <si>
    <t>API 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</si>
</sst>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quot;$&quot;#,##0.00_);\(&quot;$&quot;#,##0.00\)"/>
    <numFmt numFmtId="165" formatCode="#,##0.000"/>
    <numFmt numFmtId="166" formatCode="&quot;$&quot;#,##0.000_);\(&quot;$&quot;#,##0.000\)"/>
  </numFmts>
  <fonts count="22" x14ac:knownFonts="1">
    <font>
      <sz val="11"/>
      <color theme="1"/>
      <name val="Calibri"/>
      <family val="2"/>
      <scheme val="minor"/>
    </font>
    <font>
      <b/>
      <sz val="11"/>
      <color theme="0"/>
      <name val="Calibri"/>
      <family val="2"/>
      <scheme val="minor"/>
    </font>
    <font>
      <b/>
      <sz val="14"/>
      <color theme="1"/>
      <name val="Calibri"/>
      <family val="2"/>
      <scheme val="minor"/>
    </font>
    <font>
      <b/>
      <u/>
      <sz val="20"/>
      <color rgb="FFFF0000"/>
      <name val="Calibri"/>
      <family val="2"/>
      <scheme val="minor"/>
    </font>
    <font>
      <u/>
      <sz val="11"/>
      <color theme="10"/>
      <name val="Calibri"/>
      <family val="2"/>
      <scheme val="minor"/>
    </font>
    <font>
      <u/>
      <sz val="11"/>
      <color theme="11"/>
      <name val="Calibri"/>
      <family val="2"/>
      <scheme val="minor"/>
    </font>
    <font>
      <sz val="12"/>
      <color theme="1"/>
      <name val="Calibri"/>
      <family val="2"/>
      <scheme val="minor"/>
    </font>
    <font>
      <sz val="14"/>
      <color theme="1"/>
      <name val="Calibri"/>
      <family val="2"/>
      <scheme val="minor"/>
    </font>
    <font>
      <sz val="16"/>
      <color theme="1"/>
      <name val="Calibri"/>
      <family val="2"/>
      <scheme val="minor"/>
    </font>
    <font>
      <b/>
      <sz val="16"/>
      <color theme="1"/>
      <name val="Calibri"/>
      <family val="2"/>
      <scheme val="minor"/>
    </font>
    <font>
      <sz val="12"/>
      <name val="Calibri"/>
      <family val="2"/>
      <scheme val="minor"/>
    </font>
    <font>
      <b/>
      <sz val="11"/>
      <color rgb="FFC00000"/>
      <name val="Calibri"/>
      <family val="2"/>
      <scheme val="minor"/>
    </font>
    <font>
      <sz val="16"/>
      <color rgb="FFFF0000"/>
      <name val="Calibri"/>
      <family val="2"/>
      <scheme val="minor"/>
    </font>
    <font>
      <sz val="16"/>
      <name val="Calibri"/>
      <family val="2"/>
      <scheme val="minor"/>
    </font>
    <font>
      <b/>
      <u/>
      <sz val="16"/>
      <color theme="1"/>
      <name val="Calibri"/>
      <family val="2"/>
      <scheme val="minor"/>
    </font>
    <font>
      <sz val="11"/>
      <color theme="1"/>
      <name val="Calibri"/>
      <family val="2"/>
      <scheme val="minor"/>
    </font>
    <font>
      <sz val="16"/>
      <color theme="0"/>
      <name val="Calibri"/>
      <family val="2"/>
      <scheme val="minor"/>
    </font>
    <font>
      <b/>
      <sz val="18"/>
      <name val="Calibri"/>
      <family val="2"/>
      <scheme val="minor"/>
    </font>
    <font>
      <b/>
      <sz val="16"/>
      <color theme="0"/>
      <name val="Calibri"/>
      <family val="2"/>
      <scheme val="minor"/>
    </font>
    <font>
      <b/>
      <sz val="16"/>
      <color rgb="FFFFFFFF"/>
      <name val="Calibri"/>
      <family val="2"/>
      <scheme val="minor"/>
    </font>
    <font>
      <sz val="16"/>
      <color rgb="FF000000"/>
      <name val="Calibri"/>
      <family val="2"/>
    </font>
    <font>
      <sz val="16"/>
      <color theme="1"/>
      <name val="Calibri"/>
      <family val="2"/>
    </font>
  </fonts>
  <fills count="1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FEE9D2"/>
        <bgColor indexed="64"/>
      </patternFill>
    </fill>
    <fill>
      <patternFill patternType="solid">
        <fgColor rgb="FFFCD4A5"/>
        <bgColor indexed="64"/>
      </patternFill>
    </fill>
    <fill>
      <patternFill patternType="solid">
        <fgColor rgb="FFF5B6A7"/>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theme="5"/>
        <bgColor indexed="64"/>
      </patternFill>
    </fill>
    <fill>
      <patternFill patternType="solid">
        <fgColor rgb="FF16365C"/>
        <bgColor rgb="FF000000"/>
      </patternFill>
    </fill>
    <fill>
      <patternFill patternType="solid">
        <fgColor rgb="FFFADAD3"/>
        <bgColor indexed="64"/>
      </patternFill>
    </fill>
    <fill>
      <patternFill patternType="solid">
        <fgColor rgb="FFEBE1E1"/>
        <bgColor indexed="64"/>
      </patternFill>
    </fill>
  </fills>
  <borders count="3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theme="3" tint="0.39994506668294322"/>
      </top>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right/>
      <top/>
      <bottom style="thin">
        <color auto="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rgb="FFFFFFFF"/>
      </right>
      <top/>
      <bottom/>
      <diagonal/>
    </border>
    <border>
      <left/>
      <right/>
      <top style="thin">
        <color indexed="64"/>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top/>
      <bottom style="thin">
        <color theme="0"/>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3" fontId="15" fillId="0" borderId="0" applyFont="0" applyFill="0" applyBorder="0" applyAlignment="0" applyProtection="0"/>
    <xf numFmtId="9" fontId="15" fillId="0" borderId="0" applyFont="0" applyFill="0" applyBorder="0" applyAlignment="0" applyProtection="0"/>
  </cellStyleXfs>
  <cellXfs count="221">
    <xf numFmtId="0" fontId="0" fillId="0" borderId="0" xfId="0"/>
    <xf numFmtId="0" fontId="0" fillId="3" borderId="0" xfId="0" applyFill="1" applyBorder="1"/>
    <xf numFmtId="0" fontId="0" fillId="3" borderId="0" xfId="0" applyFill="1"/>
    <xf numFmtId="0" fontId="0" fillId="3" borderId="2" xfId="0" applyFill="1" applyBorder="1"/>
    <xf numFmtId="0" fontId="0" fillId="3" borderId="3" xfId="0" applyFill="1" applyBorder="1"/>
    <xf numFmtId="0" fontId="0" fillId="3" borderId="7" xfId="0" applyFill="1" applyBorder="1"/>
    <xf numFmtId="0" fontId="0" fillId="3" borderId="8" xfId="0" applyFill="1" applyBorder="1"/>
    <xf numFmtId="0" fontId="0" fillId="3" borderId="5" xfId="0" applyFill="1" applyBorder="1"/>
    <xf numFmtId="0" fontId="0" fillId="3" borderId="6" xfId="0" applyFill="1" applyBorder="1"/>
    <xf numFmtId="0" fontId="2" fillId="3" borderId="1" xfId="0" applyFont="1" applyFill="1" applyBorder="1"/>
    <xf numFmtId="0" fontId="6" fillId="3" borderId="4" xfId="0" applyFont="1" applyFill="1" applyBorder="1"/>
    <xf numFmtId="0" fontId="9" fillId="3" borderId="1" xfId="0" applyFont="1" applyFill="1" applyBorder="1"/>
    <xf numFmtId="0" fontId="9" fillId="3" borderId="6" xfId="0" applyFont="1" applyFill="1" applyBorder="1"/>
    <xf numFmtId="0" fontId="11" fillId="0" borderId="0" xfId="0" applyFont="1" applyAlignment="1">
      <alignment horizontal="left" vertical="top"/>
    </xf>
    <xf numFmtId="0" fontId="6" fillId="3" borderId="6" xfId="0" applyFont="1" applyFill="1" applyBorder="1"/>
    <xf numFmtId="49" fontId="7" fillId="4" borderId="11" xfId="0" applyNumberFormat="1" applyFont="1" applyFill="1" applyBorder="1" applyAlignment="1" applyProtection="1">
      <alignment vertical="top"/>
      <protection locked="0"/>
    </xf>
    <xf numFmtId="0" fontId="7" fillId="2" borderId="12" xfId="0" applyFont="1" applyFill="1" applyBorder="1" applyAlignment="1" applyProtection="1">
      <alignment vertical="top"/>
      <protection locked="0"/>
    </xf>
    <xf numFmtId="49" fontId="7" fillId="4" borderId="12" xfId="0" applyNumberFormat="1" applyFont="1" applyFill="1" applyBorder="1" applyAlignment="1" applyProtection="1">
      <alignment vertical="top"/>
      <protection locked="0"/>
    </xf>
    <xf numFmtId="49" fontId="7" fillId="4" borderId="13" xfId="0" applyNumberFormat="1" applyFont="1" applyFill="1" applyBorder="1" applyAlignment="1" applyProtection="1">
      <alignment vertical="top"/>
      <protection locked="0"/>
    </xf>
    <xf numFmtId="0" fontId="0" fillId="0" borderId="0" xfId="0" applyFill="1"/>
    <xf numFmtId="4" fontId="8" fillId="0" borderId="9" xfId="0" applyNumberFormat="1" applyFont="1" applyFill="1" applyBorder="1" applyAlignment="1" applyProtection="1">
      <alignment horizontal="right" vertical="center"/>
      <protection locked="0"/>
    </xf>
    <xf numFmtId="0" fontId="0" fillId="4" borderId="0" xfId="0" applyFill="1"/>
    <xf numFmtId="0" fontId="8" fillId="0" borderId="0" xfId="0" applyFont="1"/>
    <xf numFmtId="2" fontId="10" fillId="0" borderId="9" xfId="0" applyNumberFormat="1" applyFont="1" applyFill="1" applyBorder="1" applyAlignment="1" applyProtection="1">
      <alignment wrapText="1"/>
      <protection locked="0"/>
    </xf>
    <xf numFmtId="2" fontId="10" fillId="0" borderId="9" xfId="0" applyNumberFormat="1" applyFont="1" applyFill="1" applyBorder="1" applyProtection="1">
      <protection locked="0"/>
    </xf>
    <xf numFmtId="164" fontId="10" fillId="9" borderId="25" xfId="0" applyNumberFormat="1" applyFont="1" applyFill="1" applyBorder="1" applyProtection="1"/>
    <xf numFmtId="4" fontId="10" fillId="0" borderId="9" xfId="0" applyNumberFormat="1" applyFont="1" applyFill="1" applyBorder="1" applyProtection="1">
      <protection locked="0"/>
    </xf>
    <xf numFmtId="9" fontId="10" fillId="0" borderId="9" xfId="4" applyFont="1" applyFill="1" applyBorder="1" applyProtection="1">
      <protection locked="0"/>
    </xf>
    <xf numFmtId="4" fontId="10" fillId="0" borderId="9" xfId="0" applyNumberFormat="1" applyFont="1" applyFill="1" applyBorder="1" applyAlignment="1" applyProtection="1">
      <alignment wrapText="1"/>
      <protection locked="0"/>
    </xf>
    <xf numFmtId="0" fontId="6" fillId="0" borderId="0" xfId="0" applyFont="1"/>
    <xf numFmtId="2" fontId="13" fillId="0" borderId="9" xfId="3" applyNumberFormat="1" applyFont="1" applyFill="1" applyBorder="1" applyAlignment="1" applyProtection="1">
      <alignment vertical="top"/>
      <protection locked="0"/>
    </xf>
    <xf numFmtId="2" fontId="13" fillId="0" borderId="9" xfId="3" applyNumberFormat="1" applyFont="1" applyFill="1" applyBorder="1" applyAlignment="1" applyProtection="1">
      <alignment wrapText="1"/>
      <protection locked="0"/>
    </xf>
    <xf numFmtId="2" fontId="13" fillId="0" borderId="9" xfId="3" applyNumberFormat="1" applyFont="1" applyFill="1" applyBorder="1" applyProtection="1">
      <protection locked="0"/>
    </xf>
    <xf numFmtId="4" fontId="13" fillId="0" borderId="9" xfId="3" applyNumberFormat="1" applyFont="1" applyFill="1" applyBorder="1" applyProtection="1">
      <protection locked="0"/>
    </xf>
    <xf numFmtId="9" fontId="13" fillId="0" borderId="9" xfId="4" applyFont="1" applyFill="1" applyBorder="1" applyProtection="1">
      <protection locked="0"/>
    </xf>
    <xf numFmtId="4" fontId="13" fillId="0" borderId="9" xfId="3" applyNumberFormat="1" applyFont="1" applyFill="1" applyBorder="1" applyAlignment="1" applyProtection="1">
      <alignment wrapText="1"/>
      <protection locked="0"/>
    </xf>
    <xf numFmtId="9" fontId="10" fillId="0" borderId="9" xfId="4" applyFont="1" applyFill="1" applyBorder="1" applyAlignment="1" applyProtection="1">
      <alignment wrapText="1"/>
      <protection locked="0"/>
    </xf>
    <xf numFmtId="0" fontId="8" fillId="0" borderId="17" xfId="0" applyFont="1" applyFill="1" applyBorder="1"/>
    <xf numFmtId="0" fontId="8" fillId="0" borderId="0" xfId="0" applyFont="1" applyFill="1" applyBorder="1"/>
    <xf numFmtId="0" fontId="6" fillId="0" borderId="0" xfId="0" applyFont="1" applyFill="1" applyBorder="1"/>
    <xf numFmtId="0" fontId="6" fillId="0" borderId="0" xfId="0" applyFont="1" applyFill="1"/>
    <xf numFmtId="0" fontId="8" fillId="8" borderId="9" xfId="0" applyFont="1" applyFill="1" applyBorder="1" applyAlignment="1">
      <alignment horizontal="left"/>
    </xf>
    <xf numFmtId="0" fontId="0" fillId="0" borderId="0" xfId="0" applyBorder="1"/>
    <xf numFmtId="0" fontId="6" fillId="3" borderId="7" xfId="0" applyFont="1" applyFill="1" applyBorder="1"/>
    <xf numFmtId="0" fontId="6" fillId="3" borderId="8" xfId="0" applyFont="1" applyFill="1" applyBorder="1"/>
    <xf numFmtId="164" fontId="10" fillId="3" borderId="0" xfId="0" applyNumberFormat="1" applyFont="1" applyFill="1" applyBorder="1" applyProtection="1"/>
    <xf numFmtId="4" fontId="10" fillId="3" borderId="9" xfId="0" applyNumberFormat="1" applyFont="1" applyFill="1" applyBorder="1" applyAlignment="1" applyProtection="1">
      <alignment wrapText="1"/>
      <protection locked="0"/>
    </xf>
    <xf numFmtId="9" fontId="10" fillId="3" borderId="9" xfId="4" applyFont="1" applyFill="1" applyBorder="1" applyAlignment="1" applyProtection="1">
      <alignment wrapText="1"/>
      <protection locked="0"/>
    </xf>
    <xf numFmtId="165" fontId="10" fillId="3" borderId="9" xfId="0" applyNumberFormat="1" applyFont="1" applyFill="1" applyBorder="1" applyAlignment="1" applyProtection="1">
      <alignment wrapText="1"/>
      <protection locked="0"/>
    </xf>
    <xf numFmtId="0" fontId="6" fillId="3" borderId="0" xfId="0" applyFont="1" applyFill="1"/>
    <xf numFmtId="0" fontId="0" fillId="3" borderId="0" xfId="0" applyFill="1" applyProtection="1"/>
    <xf numFmtId="0" fontId="0" fillId="2" borderId="9" xfId="0" applyFill="1" applyBorder="1" applyProtection="1"/>
    <xf numFmtId="0" fontId="7" fillId="3" borderId="0" xfId="0" quotePrefix="1" applyFont="1" applyFill="1" applyProtection="1"/>
    <xf numFmtId="0" fontId="0" fillId="4" borderId="9" xfId="0" applyFill="1" applyBorder="1" applyProtection="1"/>
    <xf numFmtId="0" fontId="20" fillId="3" borderId="0" xfId="0" applyFont="1" applyFill="1" applyBorder="1" applyAlignment="1" applyProtection="1">
      <alignment vertical="center" wrapText="1" readingOrder="1"/>
    </xf>
    <xf numFmtId="0" fontId="9" fillId="3" borderId="0" xfId="0" applyFont="1" applyFill="1" applyBorder="1" applyAlignment="1" applyProtection="1">
      <alignment horizontal="left" vertical="center"/>
    </xf>
    <xf numFmtId="0" fontId="3" fillId="3" borderId="0" xfId="0" applyFont="1" applyFill="1" applyProtection="1"/>
    <xf numFmtId="0" fontId="2" fillId="3" borderId="0" xfId="0" applyFont="1" applyFill="1" applyProtection="1"/>
    <xf numFmtId="0" fontId="0" fillId="3" borderId="0" xfId="0" applyFill="1" applyBorder="1" applyProtection="1"/>
    <xf numFmtId="0" fontId="21" fillId="3" borderId="0" xfId="0" applyFont="1" applyFill="1" applyBorder="1" applyAlignment="1" applyProtection="1"/>
    <xf numFmtId="0" fontId="9" fillId="3" borderId="0" xfId="0" applyFont="1" applyFill="1" applyProtection="1"/>
    <xf numFmtId="0" fontId="7" fillId="3" borderId="11" xfId="0" applyFont="1" applyFill="1" applyBorder="1" applyAlignment="1" applyProtection="1">
      <alignment horizontal="right" vertical="center"/>
    </xf>
    <xf numFmtId="49" fontId="7" fillId="3" borderId="0" xfId="0" applyNumberFormat="1" applyFont="1" applyFill="1" applyBorder="1" applyAlignment="1" applyProtection="1">
      <alignment vertical="top"/>
    </xf>
    <xf numFmtId="0" fontId="7" fillId="3" borderId="12" xfId="0" applyFont="1" applyFill="1" applyBorder="1" applyAlignment="1" applyProtection="1">
      <alignment horizontal="right" vertical="center"/>
    </xf>
    <xf numFmtId="0" fontId="7" fillId="3" borderId="0" xfId="0" applyFont="1" applyFill="1" applyBorder="1" applyAlignment="1" applyProtection="1">
      <alignment vertical="top"/>
    </xf>
    <xf numFmtId="0" fontId="7" fillId="3" borderId="13" xfId="0" applyFont="1" applyFill="1" applyBorder="1" applyAlignment="1" applyProtection="1">
      <alignment horizontal="right" vertical="center"/>
    </xf>
    <xf numFmtId="0" fontId="7" fillId="3" borderId="0" xfId="0" applyFont="1" applyFill="1" applyBorder="1" applyAlignment="1" applyProtection="1">
      <alignment horizontal="right" vertical="center"/>
    </xf>
    <xf numFmtId="0" fontId="7" fillId="3" borderId="10" xfId="0" applyFont="1" applyFill="1" applyBorder="1" applyAlignment="1" applyProtection="1">
      <alignment vertical="center"/>
    </xf>
    <xf numFmtId="0" fontId="12" fillId="3" borderId="0" xfId="0" applyFont="1" applyFill="1" applyProtection="1"/>
    <xf numFmtId="0" fontId="8" fillId="3" borderId="0" xfId="0" applyFont="1" applyFill="1" applyProtection="1"/>
    <xf numFmtId="0" fontId="7" fillId="3" borderId="9" xfId="0" applyFont="1" applyFill="1" applyBorder="1" applyAlignment="1" applyProtection="1">
      <alignment horizontal="center" vertical="center"/>
    </xf>
    <xf numFmtId="0" fontId="7" fillId="3" borderId="16" xfId="0" applyFont="1" applyFill="1" applyBorder="1" applyAlignment="1" applyProtection="1">
      <alignment vertical="center"/>
    </xf>
    <xf numFmtId="0" fontId="7" fillId="3" borderId="15" xfId="0" applyFont="1" applyFill="1" applyBorder="1" applyAlignment="1" applyProtection="1">
      <alignment vertical="center"/>
    </xf>
    <xf numFmtId="0" fontId="7" fillId="3" borderId="16" xfId="0" applyFont="1" applyFill="1" applyBorder="1" applyAlignment="1" applyProtection="1">
      <alignment horizontal="center" vertical="center"/>
    </xf>
    <xf numFmtId="0" fontId="7" fillId="3" borderId="9" xfId="0" applyFont="1" applyFill="1" applyBorder="1" applyAlignment="1" applyProtection="1">
      <alignment horizontal="left" vertical="center" wrapText="1"/>
    </xf>
    <xf numFmtId="0" fontId="7" fillId="3" borderId="0" xfId="0" applyFont="1" applyFill="1" applyBorder="1" applyAlignment="1" applyProtection="1">
      <alignment horizontal="center" vertical="center"/>
    </xf>
    <xf numFmtId="0" fontId="1" fillId="5" borderId="10" xfId="0" applyFont="1" applyFill="1" applyBorder="1" applyAlignment="1" applyProtection="1">
      <alignment horizontal="center" vertical="center"/>
    </xf>
    <xf numFmtId="0" fontId="8" fillId="6" borderId="9" xfId="0" applyNumberFormat="1" applyFont="1" applyFill="1" applyBorder="1" applyAlignment="1" applyProtection="1">
      <alignment horizontal="center"/>
    </xf>
    <xf numFmtId="0" fontId="8" fillId="6" borderId="16" xfId="0" applyFont="1" applyFill="1" applyBorder="1" applyAlignment="1" applyProtection="1"/>
    <xf numFmtId="0" fontId="8" fillId="6" borderId="15" xfId="0" applyFont="1" applyFill="1" applyBorder="1" applyAlignment="1" applyProtection="1"/>
    <xf numFmtId="0" fontId="8" fillId="3" borderId="16" xfId="0" applyFont="1" applyFill="1" applyBorder="1" applyAlignment="1" applyProtection="1"/>
    <xf numFmtId="0" fontId="8" fillId="3" borderId="9" xfId="0" applyFont="1" applyFill="1" applyBorder="1" applyAlignment="1" applyProtection="1">
      <alignment horizontal="left"/>
    </xf>
    <xf numFmtId="0" fontId="8" fillId="3" borderId="0" xfId="0" applyFont="1" applyFill="1" applyBorder="1" applyProtection="1"/>
    <xf numFmtId="0" fontId="8" fillId="3" borderId="16" xfId="0" applyFont="1" applyFill="1" applyBorder="1" applyAlignment="1" applyProtection="1">
      <alignment horizontal="center"/>
    </xf>
    <xf numFmtId="4" fontId="8" fillId="3" borderId="0" xfId="0" applyNumberFormat="1" applyFont="1" applyFill="1" applyBorder="1" applyAlignment="1" applyProtection="1">
      <alignment horizontal="right" vertical="center"/>
    </xf>
    <xf numFmtId="0" fontId="13" fillId="3" borderId="9" xfId="0" applyFont="1" applyFill="1" applyBorder="1" applyAlignment="1" applyProtection="1">
      <alignment horizontal="left"/>
    </xf>
    <xf numFmtId="0" fontId="13" fillId="3" borderId="0" xfId="0" applyFont="1" applyFill="1" applyBorder="1" applyProtection="1"/>
    <xf numFmtId="0" fontId="9" fillId="3" borderId="0" xfId="0" applyFont="1" applyFill="1" applyAlignment="1" applyProtection="1"/>
    <xf numFmtId="0" fontId="8" fillId="7" borderId="9" xfId="0" applyNumberFormat="1" applyFont="1" applyFill="1" applyBorder="1" applyAlignment="1" applyProtection="1">
      <alignment horizontal="center"/>
    </xf>
    <xf numFmtId="0" fontId="20" fillId="7" borderId="16" xfId="0" applyFont="1" applyFill="1" applyBorder="1" applyAlignment="1" applyProtection="1">
      <alignment vertical="center" wrapText="1" readingOrder="1"/>
    </xf>
    <xf numFmtId="0" fontId="20" fillId="7" borderId="15" xfId="0" applyFont="1" applyFill="1" applyBorder="1" applyAlignment="1" applyProtection="1">
      <alignment vertical="center" wrapText="1" readingOrder="1"/>
    </xf>
    <xf numFmtId="0" fontId="20" fillId="3" borderId="16" xfId="0" applyFont="1" applyFill="1" applyBorder="1" applyAlignment="1" applyProtection="1">
      <alignment vertical="center" wrapText="1" readingOrder="1"/>
    </xf>
    <xf numFmtId="0" fontId="0" fillId="3" borderId="9" xfId="0" applyFill="1" applyBorder="1" applyProtection="1"/>
    <xf numFmtId="0" fontId="8" fillId="7" borderId="16" xfId="0" applyFont="1" applyFill="1" applyBorder="1" applyAlignment="1" applyProtection="1"/>
    <xf numFmtId="0" fontId="8" fillId="7" borderId="15" xfId="0" applyFont="1" applyFill="1" applyBorder="1" applyAlignment="1" applyProtection="1"/>
    <xf numFmtId="0" fontId="8" fillId="15" borderId="9" xfId="0" applyNumberFormat="1" applyFont="1" applyFill="1" applyBorder="1" applyAlignment="1" applyProtection="1">
      <alignment horizontal="center"/>
    </xf>
    <xf numFmtId="0" fontId="20" fillId="15" borderId="16" xfId="0" applyFont="1" applyFill="1" applyBorder="1" applyAlignment="1" applyProtection="1">
      <alignment vertical="center" wrapText="1" readingOrder="1"/>
    </xf>
    <xf numFmtId="0" fontId="20" fillId="15" borderId="15" xfId="0" applyFont="1" applyFill="1" applyBorder="1" applyAlignment="1" applyProtection="1">
      <alignment vertical="center" wrapText="1" readingOrder="1"/>
    </xf>
    <xf numFmtId="0" fontId="8" fillId="3" borderId="0" xfId="0" applyFont="1" applyFill="1" applyAlignment="1" applyProtection="1">
      <alignment wrapText="1"/>
    </xf>
    <xf numFmtId="0" fontId="8" fillId="3" borderId="9" xfId="0" applyFont="1" applyFill="1" applyBorder="1" applyAlignment="1" applyProtection="1">
      <alignment wrapText="1"/>
    </xf>
    <xf numFmtId="0" fontId="8" fillId="3" borderId="0" xfId="0" applyFont="1" applyFill="1" applyBorder="1" applyAlignment="1" applyProtection="1">
      <alignment wrapText="1"/>
    </xf>
    <xf numFmtId="0" fontId="7" fillId="3" borderId="0" xfId="0" applyFont="1" applyFill="1" applyBorder="1" applyProtection="1"/>
    <xf numFmtId="0" fontId="8" fillId="3" borderId="0" xfId="0" applyFont="1" applyFill="1" applyAlignment="1" applyProtection="1">
      <alignment horizontal="left" wrapText="1"/>
    </xf>
    <xf numFmtId="0" fontId="8" fillId="3" borderId="9" xfId="0" applyFont="1" applyFill="1" applyBorder="1" applyAlignment="1" applyProtection="1">
      <alignment horizontal="left" wrapText="1"/>
    </xf>
    <xf numFmtId="0" fontId="8" fillId="3" borderId="0" xfId="0" applyFont="1" applyFill="1" applyBorder="1" applyAlignment="1" applyProtection="1">
      <alignment horizontal="left" wrapText="1"/>
    </xf>
    <xf numFmtId="0" fontId="8" fillId="16" borderId="9" xfId="0" applyNumberFormat="1" applyFont="1" applyFill="1" applyBorder="1" applyAlignment="1" applyProtection="1">
      <alignment horizontal="center"/>
    </xf>
    <xf numFmtId="0" fontId="20" fillId="16" borderId="16" xfId="0" applyFont="1" applyFill="1" applyBorder="1" applyAlignment="1" applyProtection="1">
      <alignment vertical="center" wrapText="1" readingOrder="1"/>
    </xf>
    <xf numFmtId="0" fontId="20" fillId="16" borderId="15" xfId="0" applyFont="1" applyFill="1" applyBorder="1" applyAlignment="1" applyProtection="1">
      <alignment vertical="center" wrapText="1" readingOrder="1"/>
    </xf>
    <xf numFmtId="0" fontId="20" fillId="3" borderId="9" xfId="0" applyFont="1" applyFill="1" applyBorder="1" applyAlignment="1" applyProtection="1">
      <alignment vertical="center" wrapText="1" readingOrder="1"/>
    </xf>
    <xf numFmtId="0" fontId="7" fillId="3" borderId="0" xfId="0" applyFont="1" applyFill="1" applyProtection="1"/>
    <xf numFmtId="0" fontId="8" fillId="3" borderId="9" xfId="0" applyNumberFormat="1" applyFont="1" applyFill="1" applyBorder="1" applyAlignment="1" applyProtection="1">
      <alignment horizontal="center"/>
    </xf>
    <xf numFmtId="0" fontId="13" fillId="3" borderId="9" xfId="0" applyFont="1" applyFill="1" applyBorder="1" applyAlignment="1" applyProtection="1">
      <alignment horizontal="left" wrapText="1"/>
    </xf>
    <xf numFmtId="0" fontId="8" fillId="3" borderId="0" xfId="0" applyFont="1" applyFill="1" applyBorder="1" applyAlignment="1" applyProtection="1">
      <alignment horizontal="center" vertical="center" wrapText="1"/>
    </xf>
    <xf numFmtId="0" fontId="8" fillId="3" borderId="0" xfId="0" applyFont="1" applyFill="1" applyBorder="1" applyAlignment="1" applyProtection="1">
      <alignment horizontal="left"/>
    </xf>
    <xf numFmtId="0" fontId="7" fillId="3" borderId="9" xfId="0" applyFont="1" applyFill="1" applyBorder="1" applyAlignment="1" applyProtection="1">
      <alignment horizontal="center" vertical="center"/>
      <protection locked="0"/>
    </xf>
    <xf numFmtId="0" fontId="8" fillId="0" borderId="9" xfId="0" applyFont="1" applyFill="1" applyBorder="1" applyAlignment="1" applyProtection="1">
      <alignment wrapText="1"/>
      <protection locked="0"/>
    </xf>
    <xf numFmtId="0" fontId="8" fillId="0" borderId="9" xfId="0" applyFont="1" applyFill="1" applyBorder="1" applyAlignment="1" applyProtection="1">
      <alignment horizontal="left" wrapText="1"/>
      <protection locked="0"/>
    </xf>
    <xf numFmtId="0" fontId="8" fillId="4" borderId="9" xfId="0" applyFont="1" applyFill="1" applyBorder="1" applyAlignment="1" applyProtection="1">
      <alignment horizontal="left" wrapText="1"/>
      <protection locked="0"/>
    </xf>
    <xf numFmtId="0" fontId="0" fillId="4" borderId="9" xfId="0" applyFill="1" applyBorder="1" applyProtection="1">
      <protection locked="0"/>
    </xf>
    <xf numFmtId="0" fontId="8" fillId="4" borderId="9" xfId="0" applyFont="1" applyFill="1" applyBorder="1" applyAlignment="1" applyProtection="1">
      <alignment horizontal="left"/>
      <protection locked="0"/>
    </xf>
    <xf numFmtId="0" fontId="0" fillId="0" borderId="9" xfId="0" applyFill="1" applyBorder="1" applyProtection="1">
      <protection locked="0"/>
    </xf>
    <xf numFmtId="0" fontId="8" fillId="0" borderId="9" xfId="0" applyFont="1" applyFill="1" applyBorder="1" applyAlignment="1" applyProtection="1">
      <alignment horizontal="left"/>
      <protection locked="0"/>
    </xf>
    <xf numFmtId="0" fontId="8" fillId="9" borderId="0" xfId="0" applyFont="1" applyFill="1" applyProtection="1"/>
    <xf numFmtId="0" fontId="8" fillId="9" borderId="0" xfId="0" applyFont="1" applyFill="1" applyBorder="1" applyProtection="1"/>
    <xf numFmtId="0" fontId="9" fillId="9" borderId="17" xfId="0" applyFont="1" applyFill="1" applyBorder="1" applyProtection="1"/>
    <xf numFmtId="0" fontId="8" fillId="9" borderId="17" xfId="0" applyFont="1" applyFill="1" applyBorder="1" applyProtection="1"/>
    <xf numFmtId="0" fontId="9" fillId="9" borderId="0" xfId="0" applyFont="1" applyFill="1" applyBorder="1" applyAlignment="1" applyProtection="1">
      <alignment horizontal="left" wrapText="1"/>
    </xf>
    <xf numFmtId="0" fontId="9" fillId="9" borderId="0" xfId="0" applyFont="1" applyFill="1" applyBorder="1" applyProtection="1"/>
    <xf numFmtId="0" fontId="0" fillId="9" borderId="0" xfId="0" applyFill="1" applyProtection="1"/>
    <xf numFmtId="0" fontId="16" fillId="9" borderId="0" xfId="0" applyFont="1" applyFill="1" applyBorder="1" applyProtection="1"/>
    <xf numFmtId="0" fontId="17" fillId="9" borderId="0" xfId="0" applyFont="1" applyFill="1" applyBorder="1" applyProtection="1"/>
    <xf numFmtId="0" fontId="8" fillId="9" borderId="0" xfId="0" applyFont="1" applyFill="1" applyBorder="1" applyAlignment="1" applyProtection="1">
      <alignment horizontal="center"/>
    </xf>
    <xf numFmtId="0" fontId="0" fillId="9" borderId="0" xfId="0" applyFill="1" applyBorder="1" applyProtection="1"/>
    <xf numFmtId="0" fontId="9" fillId="9" borderId="0" xfId="0" applyFont="1" applyFill="1" applyBorder="1" applyAlignment="1" applyProtection="1">
      <alignment vertical="top"/>
    </xf>
    <xf numFmtId="0" fontId="8" fillId="9" borderId="0" xfId="0" applyFont="1" applyFill="1" applyBorder="1" applyAlignment="1" applyProtection="1">
      <alignment vertical="top"/>
    </xf>
    <xf numFmtId="0" fontId="8" fillId="9" borderId="0" xfId="0" applyFont="1" applyFill="1" applyBorder="1" applyAlignment="1" applyProtection="1">
      <alignment horizontal="left" vertical="top"/>
    </xf>
    <xf numFmtId="0" fontId="18" fillId="9" borderId="21" xfId="0" applyFont="1" applyFill="1" applyBorder="1" applyAlignment="1" applyProtection="1">
      <alignment horizontal="center"/>
    </xf>
    <xf numFmtId="0" fontId="18" fillId="9" borderId="0" xfId="0" applyFont="1" applyFill="1" applyBorder="1" applyAlignment="1" applyProtection="1">
      <alignment horizontal="center"/>
    </xf>
    <xf numFmtId="0" fontId="18" fillId="10" borderId="20" xfId="0" applyFont="1" applyFill="1" applyBorder="1" applyAlignment="1" applyProtection="1">
      <alignment horizontal="center" vertical="center" wrapText="1"/>
    </xf>
    <xf numFmtId="0" fontId="18" fillId="10" borderId="26" xfId="0" applyFont="1" applyFill="1" applyBorder="1" applyAlignment="1" applyProtection="1">
      <alignment horizontal="center" vertical="center"/>
    </xf>
    <xf numFmtId="0" fontId="18" fillId="10" borderId="19" xfId="0" applyFont="1" applyFill="1" applyBorder="1" applyAlignment="1" applyProtection="1">
      <alignment horizontal="center" vertical="center"/>
    </xf>
    <xf numFmtId="0" fontId="18" fillId="10" borderId="24" xfId="0" applyFont="1" applyFill="1" applyBorder="1" applyAlignment="1" applyProtection="1">
      <alignment horizontal="center" vertical="center"/>
    </xf>
    <xf numFmtId="0" fontId="18" fillId="11" borderId="24" xfId="0" applyFont="1" applyFill="1" applyBorder="1" applyAlignment="1" applyProtection="1">
      <alignment horizontal="center" vertical="top" wrapText="1"/>
    </xf>
    <xf numFmtId="0" fontId="18" fillId="12" borderId="20" xfId="0" applyFont="1" applyFill="1" applyBorder="1" applyAlignment="1" applyProtection="1">
      <alignment horizontal="center" vertical="top" wrapText="1"/>
    </xf>
    <xf numFmtId="0" fontId="18" fillId="12" borderId="24" xfId="0" applyFont="1" applyFill="1" applyBorder="1" applyAlignment="1" applyProtection="1">
      <alignment horizontal="center" vertical="top" wrapText="1"/>
    </xf>
    <xf numFmtId="0" fontId="18" fillId="13" borderId="24" xfId="0" applyFont="1" applyFill="1" applyBorder="1" applyAlignment="1" applyProtection="1">
      <alignment vertical="top" wrapText="1"/>
    </xf>
    <xf numFmtId="0" fontId="8" fillId="6" borderId="30" xfId="0" applyFont="1" applyFill="1" applyBorder="1" applyAlignment="1" applyProtection="1"/>
    <xf numFmtId="166" fontId="6" fillId="9" borderId="0" xfId="0" applyNumberFormat="1" applyFont="1" applyFill="1" applyBorder="1" applyProtection="1"/>
    <xf numFmtId="0" fontId="20" fillId="7" borderId="30" xfId="0" applyFont="1" applyFill="1" applyBorder="1" applyAlignment="1" applyProtection="1">
      <alignment vertical="center" wrapText="1" readingOrder="1"/>
    </xf>
    <xf numFmtId="0" fontId="8" fillId="7" borderId="30" xfId="0" applyFont="1" applyFill="1" applyBorder="1" applyAlignment="1" applyProtection="1"/>
    <xf numFmtId="0" fontId="20" fillId="15" borderId="30" xfId="0" applyFont="1" applyFill="1" applyBorder="1" applyAlignment="1" applyProtection="1">
      <alignment vertical="center" wrapText="1" readingOrder="1"/>
    </xf>
    <xf numFmtId="0" fontId="20" fillId="16" borderId="30" xfId="0" applyFont="1" applyFill="1" applyBorder="1" applyAlignment="1" applyProtection="1">
      <alignment vertical="center" wrapText="1" readingOrder="1"/>
    </xf>
    <xf numFmtId="0" fontId="8" fillId="3" borderId="31" xfId="0" applyNumberFormat="1" applyFont="1" applyFill="1" applyBorder="1" applyAlignment="1" applyProtection="1">
      <alignment horizontal="center"/>
    </xf>
    <xf numFmtId="2" fontId="13" fillId="3" borderId="9" xfId="3" applyNumberFormat="1" applyFont="1" applyFill="1" applyBorder="1" applyAlignment="1" applyProtection="1">
      <alignment wrapText="1"/>
    </xf>
    <xf numFmtId="2" fontId="10" fillId="3" borderId="9" xfId="0" applyNumberFormat="1" applyFont="1" applyFill="1" applyBorder="1" applyAlignment="1" applyProtection="1">
      <alignment wrapText="1"/>
    </xf>
    <xf numFmtId="2" fontId="10" fillId="3" borderId="9" xfId="0" applyNumberFormat="1" applyFont="1" applyFill="1" applyBorder="1" applyProtection="1"/>
    <xf numFmtId="0" fontId="6" fillId="9" borderId="0" xfId="0" applyFont="1" applyFill="1" applyProtection="1"/>
    <xf numFmtId="0" fontId="17" fillId="9" borderId="0" xfId="0" applyFont="1" applyFill="1" applyBorder="1" applyAlignment="1" applyProtection="1">
      <alignment horizontal="left" vertical="top"/>
    </xf>
    <xf numFmtId="0" fontId="18" fillId="10" borderId="24" xfId="0" applyFont="1" applyFill="1" applyBorder="1" applyAlignment="1" applyProtection="1">
      <alignment horizontal="center" vertical="center" wrapText="1"/>
    </xf>
    <xf numFmtId="0" fontId="19" fillId="14" borderId="29" xfId="0" applyFont="1" applyFill="1" applyBorder="1" applyAlignment="1" applyProtection="1">
      <alignment horizontal="center" vertical="top" wrapText="1"/>
    </xf>
    <xf numFmtId="0" fontId="6" fillId="9" borderId="0" xfId="0" applyFont="1" applyFill="1" applyBorder="1" applyProtection="1"/>
    <xf numFmtId="0" fontId="6" fillId="0" borderId="9" xfId="0" applyFont="1" applyBorder="1" applyProtection="1"/>
    <xf numFmtId="0" fontId="18" fillId="10" borderId="18" xfId="0" applyFont="1" applyFill="1" applyBorder="1" applyAlignment="1" applyProtection="1">
      <alignment horizontal="center" vertical="center"/>
    </xf>
    <xf numFmtId="0" fontId="6" fillId="0" borderId="16" xfId="0" applyFont="1" applyBorder="1" applyProtection="1"/>
    <xf numFmtId="0" fontId="6" fillId="0" borderId="15" xfId="0" applyFont="1" applyBorder="1" applyProtection="1"/>
    <xf numFmtId="0" fontId="6" fillId="3" borderId="9" xfId="0" applyFont="1" applyFill="1" applyBorder="1" applyProtection="1"/>
    <xf numFmtId="0" fontId="6" fillId="0" borderId="9" xfId="0" applyFont="1" applyBorder="1" applyProtection="1">
      <protection locked="0"/>
    </xf>
    <xf numFmtId="0" fontId="8" fillId="2" borderId="9" xfId="0" applyFont="1" applyFill="1" applyBorder="1" applyAlignment="1" applyProtection="1">
      <alignment horizontal="left"/>
      <protection locked="0"/>
    </xf>
    <xf numFmtId="0" fontId="8" fillId="3" borderId="9" xfId="0" applyFont="1" applyFill="1" applyBorder="1" applyAlignment="1" applyProtection="1">
      <alignment horizontal="center"/>
    </xf>
    <xf numFmtId="0" fontId="20" fillId="0" borderId="9" xfId="0" applyFont="1" applyFill="1" applyBorder="1" applyAlignment="1" applyProtection="1">
      <alignment vertical="center" wrapText="1" readingOrder="1"/>
      <protection locked="0"/>
    </xf>
    <xf numFmtId="0" fontId="9" fillId="9" borderId="0" xfId="0" applyFont="1" applyFill="1" applyBorder="1" applyAlignment="1" applyProtection="1">
      <alignment horizontal="left" wrapText="1"/>
    </xf>
    <xf numFmtId="0" fontId="9" fillId="9" borderId="0" xfId="0" applyFont="1" applyFill="1" applyBorder="1" applyAlignment="1" applyProtection="1">
      <alignment wrapText="1"/>
    </xf>
    <xf numFmtId="3" fontId="10" fillId="0" borderId="9" xfId="0" applyNumberFormat="1" applyFont="1" applyFill="1" applyBorder="1" applyAlignment="1" applyProtection="1">
      <alignment wrapText="1"/>
      <protection locked="0"/>
    </xf>
    <xf numFmtId="3" fontId="13" fillId="0" borderId="9" xfId="3" applyNumberFormat="1" applyFont="1" applyFill="1" applyBorder="1" applyAlignment="1" applyProtection="1">
      <alignment vertical="top"/>
      <protection locked="0"/>
    </xf>
    <xf numFmtId="3" fontId="13" fillId="0" borderId="9" xfId="3" applyNumberFormat="1" applyFont="1" applyFill="1" applyBorder="1" applyAlignment="1" applyProtection="1">
      <alignment wrapText="1"/>
      <protection locked="0"/>
    </xf>
    <xf numFmtId="0" fontId="2" fillId="3" borderId="1" xfId="0" applyFont="1" applyFill="1" applyBorder="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10" fillId="3" borderId="7"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20" fillId="8" borderId="16" xfId="0" applyFont="1" applyFill="1" applyBorder="1" applyAlignment="1" applyProtection="1">
      <alignment horizontal="left" vertical="center" wrapText="1" readingOrder="1"/>
    </xf>
    <xf numFmtId="0" fontId="20" fillId="8" borderId="30" xfId="0" applyFont="1" applyFill="1" applyBorder="1" applyAlignment="1" applyProtection="1">
      <alignment horizontal="left" vertical="center" wrapText="1" readingOrder="1"/>
    </xf>
    <xf numFmtId="0" fontId="20" fillId="8" borderId="15" xfId="0" applyFont="1" applyFill="1" applyBorder="1" applyAlignment="1" applyProtection="1">
      <alignment horizontal="left" vertical="center" wrapText="1" readingOrder="1"/>
    </xf>
    <xf numFmtId="0" fontId="8" fillId="8" borderId="31" xfId="0" applyFont="1" applyFill="1" applyBorder="1" applyAlignment="1" applyProtection="1">
      <alignment horizontal="center" vertical="center" wrapText="1"/>
    </xf>
    <xf numFmtId="0" fontId="8" fillId="8" borderId="32" xfId="0" applyFont="1" applyFill="1" applyBorder="1" applyAlignment="1" applyProtection="1">
      <alignment horizontal="center" vertical="center" wrapText="1"/>
    </xf>
    <xf numFmtId="0" fontId="8" fillId="8" borderId="33" xfId="0" applyFont="1" applyFill="1" applyBorder="1" applyAlignment="1" applyProtection="1">
      <alignment horizontal="center" vertical="center" wrapText="1"/>
    </xf>
    <xf numFmtId="0" fontId="0" fillId="4" borderId="11" xfId="0" applyFill="1" applyBorder="1" applyAlignment="1" applyProtection="1">
      <alignment horizontal="center" wrapText="1"/>
      <protection locked="0"/>
    </xf>
    <xf numFmtId="0" fontId="0" fillId="4" borderId="12" xfId="0" applyFill="1" applyBorder="1" applyAlignment="1" applyProtection="1">
      <alignment horizontal="center" wrapText="1"/>
      <protection locked="0"/>
    </xf>
    <xf numFmtId="0" fontId="0" fillId="4" borderId="13" xfId="0" applyFill="1" applyBorder="1" applyAlignment="1" applyProtection="1">
      <alignment horizontal="center" wrapText="1"/>
      <protection locked="0"/>
    </xf>
    <xf numFmtId="0" fontId="7" fillId="2" borderId="34" xfId="0" applyFont="1" applyFill="1" applyBorder="1" applyAlignment="1" applyProtection="1">
      <alignment horizontal="center" vertical="top"/>
      <protection locked="0"/>
    </xf>
    <xf numFmtId="0" fontId="7" fillId="2" borderId="35" xfId="0" applyFont="1" applyFill="1" applyBorder="1" applyAlignment="1" applyProtection="1">
      <alignment horizontal="center" vertical="top"/>
      <protection locked="0"/>
    </xf>
    <xf numFmtId="0" fontId="9" fillId="3" borderId="14" xfId="0" applyFont="1" applyFill="1" applyBorder="1" applyAlignment="1" applyProtection="1">
      <alignment horizontal="left" wrapText="1"/>
    </xf>
    <xf numFmtId="0" fontId="20" fillId="6" borderId="16" xfId="0" applyFont="1" applyFill="1" applyBorder="1" applyAlignment="1" applyProtection="1">
      <alignment horizontal="left" vertical="center" wrapText="1" readingOrder="1"/>
    </xf>
    <xf numFmtId="0" fontId="20" fillId="6" borderId="30" xfId="0" applyFont="1" applyFill="1" applyBorder="1" applyAlignment="1" applyProtection="1">
      <alignment horizontal="left" vertical="center" wrapText="1" readingOrder="1"/>
    </xf>
    <xf numFmtId="0" fontId="20" fillId="6" borderId="15" xfId="0" applyFont="1" applyFill="1" applyBorder="1" applyAlignment="1" applyProtection="1">
      <alignment horizontal="left" vertical="center" wrapText="1" readingOrder="1"/>
    </xf>
    <xf numFmtId="0" fontId="20" fillId="15" borderId="9" xfId="0" applyFont="1" applyFill="1" applyBorder="1" applyAlignment="1" applyProtection="1">
      <alignment horizontal="left" vertical="center" wrapText="1" readingOrder="1"/>
    </xf>
    <xf numFmtId="0" fontId="20" fillId="7" borderId="16" xfId="0" applyFont="1" applyFill="1" applyBorder="1" applyAlignment="1" applyProtection="1">
      <alignment horizontal="left" vertical="center" wrapText="1" readingOrder="1"/>
    </xf>
    <xf numFmtId="0" fontId="20" fillId="7" borderId="15" xfId="0" applyFont="1" applyFill="1" applyBorder="1" applyAlignment="1" applyProtection="1">
      <alignment horizontal="left" vertical="center" wrapText="1" readingOrder="1"/>
    </xf>
    <xf numFmtId="0" fontId="20" fillId="15" borderId="16" xfId="0" applyFont="1" applyFill="1" applyBorder="1" applyAlignment="1" applyProtection="1">
      <alignment horizontal="left" vertical="center" wrapText="1" readingOrder="1"/>
    </xf>
    <xf numFmtId="0" fontId="20" fillId="15" borderId="15" xfId="0" applyFont="1" applyFill="1" applyBorder="1" applyAlignment="1" applyProtection="1">
      <alignment horizontal="left" vertical="center" wrapText="1" readingOrder="1"/>
    </xf>
    <xf numFmtId="0" fontId="20" fillId="16" borderId="16" xfId="0" applyFont="1" applyFill="1" applyBorder="1" applyAlignment="1" applyProtection="1">
      <alignment horizontal="left" vertical="center" wrapText="1" readingOrder="1"/>
    </xf>
    <xf numFmtId="0" fontId="20" fillId="16" borderId="15" xfId="0" applyFont="1" applyFill="1" applyBorder="1" applyAlignment="1" applyProtection="1">
      <alignment horizontal="left" vertical="center" wrapText="1" readingOrder="1"/>
    </xf>
    <xf numFmtId="0" fontId="20" fillId="8" borderId="9" xfId="0" applyFont="1" applyFill="1" applyBorder="1" applyAlignment="1" applyProtection="1">
      <alignment horizontal="left" vertical="center" wrapText="1" readingOrder="1"/>
    </xf>
    <xf numFmtId="0" fontId="9" fillId="9" borderId="14" xfId="0" applyFont="1" applyFill="1" applyBorder="1" applyAlignment="1" applyProtection="1">
      <alignment horizontal="center" vertical="center" wrapText="1"/>
    </xf>
    <xf numFmtId="0" fontId="20" fillId="6" borderId="9" xfId="0" applyFont="1" applyFill="1" applyBorder="1" applyAlignment="1" applyProtection="1">
      <alignment horizontal="left" vertical="center" wrapText="1" readingOrder="1"/>
    </xf>
    <xf numFmtId="0" fontId="20" fillId="16" borderId="9" xfId="0" applyFont="1" applyFill="1" applyBorder="1" applyAlignment="1" applyProtection="1">
      <alignment horizontal="left" vertical="center" wrapText="1" readingOrder="1"/>
    </xf>
    <xf numFmtId="0" fontId="20" fillId="7" borderId="9" xfId="0" applyFont="1" applyFill="1" applyBorder="1" applyAlignment="1" applyProtection="1">
      <alignment horizontal="left" vertical="center" wrapText="1" readingOrder="1"/>
    </xf>
    <xf numFmtId="0" fontId="18" fillId="12" borderId="20" xfId="0" applyFont="1" applyFill="1" applyBorder="1" applyAlignment="1" applyProtection="1">
      <alignment horizontal="center" vertical="center" wrapText="1"/>
    </xf>
    <xf numFmtId="0" fontId="18" fillId="13" borderId="20" xfId="0" applyFont="1" applyFill="1" applyBorder="1" applyAlignment="1" applyProtection="1">
      <alignment horizontal="center" wrapText="1"/>
    </xf>
    <xf numFmtId="0" fontId="18" fillId="11" borderId="26" xfId="0" applyFont="1" applyFill="1" applyBorder="1" applyAlignment="1" applyProtection="1">
      <alignment horizontal="center" vertical="top"/>
    </xf>
    <xf numFmtId="0" fontId="18" fillId="11" borderId="27" xfId="0" applyFont="1" applyFill="1" applyBorder="1" applyAlignment="1" applyProtection="1">
      <alignment horizontal="center" vertical="top"/>
    </xf>
    <xf numFmtId="0" fontId="18" fillId="11" borderId="28" xfId="0" applyFont="1" applyFill="1" applyBorder="1" applyAlignment="1" applyProtection="1">
      <alignment horizontal="center" vertical="top"/>
    </xf>
    <xf numFmtId="0" fontId="18" fillId="11" borderId="20" xfId="0" applyFont="1" applyFill="1" applyBorder="1" applyAlignment="1" applyProtection="1">
      <alignment horizontal="center" vertical="top"/>
    </xf>
    <xf numFmtId="0" fontId="18" fillId="10" borderId="18" xfId="0" applyFont="1" applyFill="1" applyBorder="1" applyAlignment="1" applyProtection="1">
      <alignment horizontal="center" vertical="center"/>
    </xf>
    <xf numFmtId="0" fontId="18" fillId="10" borderId="36" xfId="0" applyFont="1" applyFill="1" applyBorder="1" applyAlignment="1" applyProtection="1">
      <alignment horizontal="center" vertical="center"/>
    </xf>
    <xf numFmtId="0" fontId="18" fillId="10" borderId="19" xfId="0" applyFont="1" applyFill="1" applyBorder="1" applyAlignment="1" applyProtection="1">
      <alignment horizontal="center" vertical="center"/>
    </xf>
    <xf numFmtId="0" fontId="18" fillId="10" borderId="22" xfId="0" applyFont="1" applyFill="1" applyBorder="1" applyAlignment="1" applyProtection="1">
      <alignment horizontal="center" vertical="center"/>
    </xf>
    <xf numFmtId="0" fontId="18" fillId="10" borderId="37" xfId="0" applyFont="1" applyFill="1" applyBorder="1" applyAlignment="1" applyProtection="1">
      <alignment horizontal="center" vertical="center"/>
    </xf>
    <xf numFmtId="0" fontId="18" fillId="10" borderId="23" xfId="0" applyFont="1" applyFill="1" applyBorder="1" applyAlignment="1" applyProtection="1">
      <alignment horizontal="center" vertical="center"/>
    </xf>
    <xf numFmtId="0" fontId="8" fillId="9" borderId="0" xfId="0" applyFont="1" applyFill="1" applyBorder="1" applyAlignment="1" applyProtection="1">
      <alignment horizontal="left"/>
    </xf>
  </cellXfs>
  <cellStyles count="5">
    <cellStyle name="Comma" xfId="3" builtinId="3"/>
    <cellStyle name="Followed Hyperlink" xfId="2" builtinId="9" hidden="1"/>
    <cellStyle name="Hyperlink" xfId="1" builtinId="8" hidden="1"/>
    <cellStyle name="Normal" xfId="0" builtinId="0"/>
    <cellStyle name="Percent" xfId="4" builtinId="5"/>
  </cellStyles>
  <dxfs count="0"/>
  <tableStyles count="0" defaultTableStyle="TableStyleMedium2" defaultPivotStyle="PivotStyleMedium9"/>
  <colors>
    <mruColors>
      <color rgb="FFF5B6A7"/>
      <color rgb="FFEBE1E1"/>
      <color rgb="FFFADAD3"/>
      <color rgb="FFFCD4A5"/>
      <color rgb="FFFEE9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FP_Schedule%20E1_Technical_1901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and Instructions"/>
      <sheetName val="Schedule E1 Technical"/>
      <sheetName val="3 Related prod"/>
      <sheetName val="E1.1b_Country Reg"/>
      <sheetName val="E1.3aWHO PQ New"/>
      <sheetName val="E1.3b SRA New"/>
      <sheetName val="Old Mylan"/>
      <sheetName val="Old MylanSRA"/>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
  <sheetViews>
    <sheetView showGridLines="0" tabSelected="1" workbookViewId="0">
      <selection activeCell="R7" sqref="R7"/>
    </sheetView>
  </sheetViews>
  <sheetFormatPr defaultRowHeight="15" x14ac:dyDescent="0.25"/>
  <cols>
    <col min="1" max="1" width="6.42578125" customWidth="1"/>
    <col min="2" max="2" width="5.140625" customWidth="1"/>
    <col min="16" max="16" width="10" customWidth="1"/>
  </cols>
  <sheetData>
    <row r="1" spans="2:17" ht="6" customHeight="1" thickBot="1" x14ac:dyDescent="0.3"/>
    <row r="2" spans="2:17" ht="21" x14ac:dyDescent="0.35">
      <c r="B2" s="11" t="s">
        <v>173</v>
      </c>
      <c r="C2" s="3"/>
      <c r="D2" s="3"/>
      <c r="E2" s="3"/>
      <c r="F2" s="3"/>
      <c r="G2" s="3"/>
      <c r="H2" s="3"/>
      <c r="I2" s="3"/>
      <c r="J2" s="3"/>
      <c r="K2" s="3"/>
      <c r="L2" s="3"/>
      <c r="M2" s="3"/>
      <c r="N2" s="3"/>
      <c r="O2" s="3"/>
      <c r="P2" s="4"/>
    </row>
    <row r="3" spans="2:17" ht="21.75" thickBot="1" x14ac:dyDescent="0.4">
      <c r="B3" s="12" t="s">
        <v>10</v>
      </c>
      <c r="C3" s="5"/>
      <c r="D3" s="5"/>
      <c r="E3" s="5"/>
      <c r="F3" s="5"/>
      <c r="G3" s="5"/>
      <c r="H3" s="5"/>
      <c r="I3" s="5"/>
      <c r="J3" s="5"/>
      <c r="K3" s="5"/>
      <c r="L3" s="5"/>
      <c r="M3" s="5"/>
      <c r="N3" s="5"/>
      <c r="O3" s="5"/>
      <c r="P3" s="6"/>
    </row>
    <row r="4" spans="2:17" ht="4.5" customHeight="1" thickBot="1" x14ac:dyDescent="0.3"/>
    <row r="5" spans="2:17" ht="21" customHeight="1" x14ac:dyDescent="0.3">
      <c r="B5" s="175" t="s">
        <v>169</v>
      </c>
      <c r="C5" s="176"/>
      <c r="D5" s="176"/>
      <c r="E5" s="176"/>
      <c r="F5" s="176"/>
      <c r="G5" s="176"/>
      <c r="H5" s="176"/>
      <c r="I5" s="176"/>
      <c r="J5" s="176"/>
      <c r="K5" s="176"/>
      <c r="L5" s="176"/>
      <c r="M5" s="176"/>
      <c r="N5" s="176"/>
      <c r="O5" s="176"/>
      <c r="P5" s="177"/>
    </row>
    <row r="6" spans="2:17" ht="15.75" x14ac:dyDescent="0.25">
      <c r="B6" s="10" t="s">
        <v>11</v>
      </c>
      <c r="C6" s="1"/>
      <c r="D6" s="1"/>
      <c r="E6" s="1"/>
      <c r="F6" s="1"/>
      <c r="G6" s="1"/>
      <c r="H6" s="1"/>
      <c r="I6" s="1"/>
      <c r="J6" s="1"/>
      <c r="K6" s="1"/>
      <c r="L6" s="1"/>
      <c r="M6" s="1"/>
      <c r="N6" s="1"/>
      <c r="O6" s="1"/>
      <c r="P6" s="7"/>
    </row>
    <row r="7" spans="2:17" ht="15.75" x14ac:dyDescent="0.25">
      <c r="B7" s="10" t="s">
        <v>168</v>
      </c>
      <c r="C7" s="1"/>
      <c r="D7" s="1"/>
      <c r="E7" s="1"/>
      <c r="F7" s="1"/>
      <c r="G7" s="1"/>
      <c r="H7" s="1"/>
      <c r="I7" s="1"/>
      <c r="J7" s="1"/>
      <c r="K7" s="1"/>
      <c r="L7" s="1"/>
      <c r="M7" s="1"/>
      <c r="N7" s="1"/>
      <c r="O7" s="1"/>
      <c r="P7" s="7"/>
    </row>
    <row r="8" spans="2:17" ht="16.5" thickBot="1" x14ac:dyDescent="0.3">
      <c r="B8" s="14" t="s">
        <v>161</v>
      </c>
      <c r="C8" s="43"/>
      <c r="D8" s="43"/>
      <c r="E8" s="43"/>
      <c r="F8" s="43"/>
      <c r="G8" s="43"/>
      <c r="H8" s="43"/>
      <c r="I8" s="43"/>
      <c r="J8" s="43"/>
      <c r="K8" s="43"/>
      <c r="L8" s="43"/>
      <c r="M8" s="43"/>
      <c r="N8" s="43"/>
      <c r="O8" s="43"/>
      <c r="P8" s="44"/>
      <c r="Q8" s="42"/>
    </row>
    <row r="9" spans="2:17" ht="16.5" customHeight="1" thickBot="1" x14ac:dyDescent="0.3"/>
    <row r="10" spans="2:17" ht="18.75" x14ac:dyDescent="0.3">
      <c r="B10" s="9" t="s">
        <v>12</v>
      </c>
      <c r="C10" s="3"/>
      <c r="D10" s="3"/>
      <c r="E10" s="3"/>
      <c r="F10" s="3"/>
      <c r="G10" s="3"/>
      <c r="H10" s="3"/>
      <c r="I10" s="3"/>
      <c r="J10" s="3"/>
      <c r="K10" s="3"/>
      <c r="L10" s="3"/>
      <c r="M10" s="3"/>
      <c r="N10" s="3"/>
      <c r="O10" s="3"/>
      <c r="P10" s="4"/>
    </row>
    <row r="11" spans="2:17" ht="301.5" customHeight="1" thickBot="1" x14ac:dyDescent="0.3">
      <c r="B11" s="8"/>
      <c r="C11" s="178" t="s">
        <v>174</v>
      </c>
      <c r="D11" s="179"/>
      <c r="E11" s="179"/>
      <c r="F11" s="179"/>
      <c r="G11" s="179"/>
      <c r="H11" s="179"/>
      <c r="I11" s="179"/>
      <c r="J11" s="179"/>
      <c r="K11" s="179"/>
      <c r="L11" s="179"/>
      <c r="M11" s="179"/>
      <c r="N11" s="179"/>
      <c r="O11" s="179"/>
      <c r="P11" s="180"/>
      <c r="Q11" s="13"/>
    </row>
  </sheetData>
  <sheetProtection algorithmName="SHA-512" hashValue="zuP38itE5Q+DzCpkV9QRlOV4LafLqqZLwOYSPz3ujWrLBSz0tPTVBDXIfbCHBpo7tDahMQ0UaYD9aVWmC0n0GA==" saltValue="cFLTrxsqp9B/cOTziRgRaQ==" spinCount="100000" sheet="1" objects="1" scenarios="1" selectLockedCells="1" selectUnlockedCells="1"/>
  <mergeCells count="2">
    <mergeCell ref="B5:P5"/>
    <mergeCell ref="C11:P11"/>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49"/>
  <sheetViews>
    <sheetView showGridLines="0" zoomScale="50" zoomScaleNormal="50" zoomScalePageLayoutView="110" workbookViewId="0">
      <selection activeCell="D10" sqref="D10"/>
    </sheetView>
  </sheetViews>
  <sheetFormatPr defaultColWidth="8.85546875" defaultRowHeight="15" x14ac:dyDescent="0.25"/>
  <cols>
    <col min="1" max="1" width="8.5703125" customWidth="1"/>
    <col min="2" max="2" width="21.7109375" customWidth="1"/>
    <col min="3" max="3" width="27.5703125" customWidth="1"/>
    <col min="4" max="4" width="136.42578125" customWidth="1"/>
    <col min="5" max="5" width="22.140625" customWidth="1"/>
    <col min="6" max="6" width="27" customWidth="1"/>
    <col min="7" max="7" width="56.140625" customWidth="1"/>
    <col min="8" max="8" width="71.85546875" customWidth="1"/>
    <col min="9" max="9" width="62.7109375" customWidth="1"/>
    <col min="10" max="10" width="22.42578125" customWidth="1"/>
    <col min="11" max="11" width="123.85546875" customWidth="1"/>
    <col min="12" max="12" width="11.42578125" style="21" customWidth="1"/>
    <col min="13" max="13" width="39.5703125" style="21" customWidth="1"/>
    <col min="14" max="14" width="3.42578125" style="21" customWidth="1"/>
    <col min="15" max="46" width="8.85546875" style="21"/>
  </cols>
  <sheetData>
    <row r="1" spans="1:12" ht="20.100000000000001" customHeight="1" x14ac:dyDescent="0.3">
      <c r="A1" s="50"/>
      <c r="B1" s="51"/>
      <c r="C1" s="52" t="s">
        <v>9</v>
      </c>
      <c r="D1" s="50"/>
      <c r="E1" s="50"/>
      <c r="F1" s="50"/>
      <c r="G1" s="50"/>
      <c r="H1" s="50"/>
      <c r="I1" s="50"/>
      <c r="J1" s="50"/>
      <c r="K1" s="50"/>
      <c r="L1" s="50"/>
    </row>
    <row r="2" spans="1:12" ht="20.100000000000001" customHeight="1" x14ac:dyDescent="0.3">
      <c r="A2" s="50"/>
      <c r="B2" s="53"/>
      <c r="C2" s="52" t="s">
        <v>8</v>
      </c>
      <c r="D2" s="50"/>
      <c r="E2" s="50"/>
      <c r="F2" s="50"/>
      <c r="G2" s="192" t="s">
        <v>18</v>
      </c>
      <c r="H2" s="193" t="s">
        <v>114</v>
      </c>
      <c r="I2" s="194"/>
      <c r="J2" s="195"/>
      <c r="K2" s="54"/>
      <c r="L2" s="50"/>
    </row>
    <row r="3" spans="1:12" ht="20.100000000000001" customHeight="1" x14ac:dyDescent="0.25">
      <c r="A3" s="50"/>
      <c r="B3" s="50"/>
      <c r="C3" s="50"/>
      <c r="D3" s="50"/>
      <c r="E3" s="50"/>
      <c r="F3" s="50"/>
      <c r="G3" s="192"/>
      <c r="H3" s="196" t="s">
        <v>115</v>
      </c>
      <c r="I3" s="197" t="s">
        <v>116</v>
      </c>
      <c r="J3" s="198"/>
      <c r="K3" s="54"/>
      <c r="L3" s="50"/>
    </row>
    <row r="4" spans="1:12" ht="20.100000000000001" customHeight="1" x14ac:dyDescent="0.25">
      <c r="A4" s="50"/>
      <c r="B4" s="55" t="s">
        <v>19</v>
      </c>
      <c r="C4" s="50"/>
      <c r="D4" s="50"/>
      <c r="E4" s="50"/>
      <c r="F4" s="50"/>
      <c r="G4" s="50"/>
      <c r="H4" s="196"/>
      <c r="I4" s="199" t="s">
        <v>117</v>
      </c>
      <c r="J4" s="200"/>
      <c r="K4" s="54"/>
      <c r="L4" s="50"/>
    </row>
    <row r="5" spans="1:12" ht="20.100000000000001" customHeight="1" x14ac:dyDescent="0.25">
      <c r="A5" s="50"/>
      <c r="B5" s="50"/>
      <c r="C5" s="50"/>
      <c r="D5" s="50"/>
      <c r="E5" s="50"/>
      <c r="F5" s="50"/>
      <c r="G5" s="50"/>
      <c r="H5" s="196"/>
      <c r="I5" s="201" t="s">
        <v>118</v>
      </c>
      <c r="J5" s="202"/>
      <c r="K5" s="54"/>
      <c r="L5" s="50"/>
    </row>
    <row r="6" spans="1:12" ht="20.100000000000001" customHeight="1" x14ac:dyDescent="0.4">
      <c r="A6" s="50"/>
      <c r="B6" s="56" t="s">
        <v>13</v>
      </c>
      <c r="C6" s="50"/>
      <c r="D6" s="50"/>
      <c r="E6" s="50"/>
      <c r="F6" s="50"/>
      <c r="G6" s="50"/>
      <c r="H6" s="181" t="s">
        <v>137</v>
      </c>
      <c r="I6" s="182"/>
      <c r="J6" s="183"/>
      <c r="K6" s="54"/>
      <c r="L6" s="50"/>
    </row>
    <row r="7" spans="1:12" ht="20.100000000000001" customHeight="1" x14ac:dyDescent="0.35">
      <c r="A7" s="50"/>
      <c r="B7" s="57"/>
      <c r="C7" s="50"/>
      <c r="D7" s="50"/>
      <c r="E7" s="50"/>
      <c r="F7" s="50"/>
      <c r="G7" s="50"/>
      <c r="H7" s="50"/>
      <c r="I7" s="58"/>
      <c r="J7" s="58"/>
      <c r="K7" s="59"/>
      <c r="L7" s="50"/>
    </row>
    <row r="8" spans="1:12" ht="20.100000000000001" customHeight="1" x14ac:dyDescent="0.35">
      <c r="A8" s="50"/>
      <c r="B8" s="60" t="s">
        <v>0</v>
      </c>
      <c r="C8" s="50"/>
      <c r="D8" s="50"/>
      <c r="E8" s="50"/>
      <c r="F8" s="50"/>
      <c r="G8" s="50"/>
      <c r="H8" s="50"/>
      <c r="I8" s="50"/>
      <c r="J8" s="50"/>
      <c r="K8" s="50"/>
      <c r="L8" s="50"/>
    </row>
    <row r="9" spans="1:12" ht="20.100000000000001" customHeight="1" thickBot="1" x14ac:dyDescent="0.4">
      <c r="A9" s="50"/>
      <c r="B9" s="60"/>
      <c r="C9" s="50"/>
      <c r="D9" s="50"/>
      <c r="E9" s="50"/>
      <c r="F9" s="50"/>
      <c r="G9" s="50"/>
      <c r="H9" s="50"/>
      <c r="I9" s="50"/>
      <c r="J9" s="50"/>
      <c r="K9" s="50"/>
      <c r="L9" s="50"/>
    </row>
    <row r="10" spans="1:12" ht="20.100000000000001" customHeight="1" x14ac:dyDescent="0.35">
      <c r="A10" s="50"/>
      <c r="B10" s="60"/>
      <c r="C10" s="61" t="s">
        <v>5</v>
      </c>
      <c r="D10" s="15"/>
      <c r="E10" s="50"/>
      <c r="F10" s="62"/>
      <c r="G10" s="50"/>
      <c r="H10" s="50"/>
      <c r="I10" s="50"/>
      <c r="J10" s="50"/>
      <c r="K10" s="50"/>
      <c r="L10" s="50"/>
    </row>
    <row r="11" spans="1:12" ht="20.100000000000001" customHeight="1" x14ac:dyDescent="0.25">
      <c r="A11" s="50"/>
      <c r="B11" s="50"/>
      <c r="C11" s="63" t="s">
        <v>6</v>
      </c>
      <c r="D11" s="16"/>
      <c r="E11" s="50"/>
      <c r="F11" s="64"/>
      <c r="G11" s="50"/>
      <c r="H11" s="50"/>
      <c r="I11" s="50"/>
      <c r="J11" s="50"/>
      <c r="K11" s="50"/>
      <c r="L11" s="50"/>
    </row>
    <row r="12" spans="1:12" ht="20.100000000000001" customHeight="1" x14ac:dyDescent="0.25">
      <c r="A12" s="50"/>
      <c r="B12" s="50"/>
      <c r="C12" s="63" t="s">
        <v>7</v>
      </c>
      <c r="D12" s="17"/>
      <c r="E12" s="50"/>
      <c r="F12" s="62"/>
      <c r="G12" s="50"/>
      <c r="H12" s="50"/>
      <c r="I12" s="50"/>
      <c r="J12" s="50"/>
      <c r="K12" s="50"/>
      <c r="L12" s="50"/>
    </row>
    <row r="13" spans="1:12" ht="20.100000000000001" customHeight="1" x14ac:dyDescent="0.25">
      <c r="A13" s="50"/>
      <c r="B13" s="50"/>
      <c r="C13" s="63" t="s">
        <v>14</v>
      </c>
      <c r="D13" s="17"/>
      <c r="E13" s="50"/>
      <c r="F13" s="62"/>
      <c r="G13" s="50"/>
      <c r="H13" s="50"/>
      <c r="I13" s="50"/>
      <c r="J13" s="50"/>
      <c r="K13" s="50"/>
      <c r="L13" s="50"/>
    </row>
    <row r="14" spans="1:12" ht="20.100000000000001" customHeight="1" x14ac:dyDescent="0.25">
      <c r="A14" s="50"/>
      <c r="B14" s="50"/>
      <c r="C14" s="63" t="s">
        <v>1</v>
      </c>
      <c r="D14" s="17"/>
      <c r="E14" s="50"/>
      <c r="F14" s="62"/>
      <c r="G14" s="50"/>
      <c r="H14" s="50"/>
      <c r="I14" s="50"/>
      <c r="J14" s="50"/>
      <c r="K14" s="50"/>
      <c r="L14" s="50"/>
    </row>
    <row r="15" spans="1:12" ht="20.100000000000001" customHeight="1" x14ac:dyDescent="0.25">
      <c r="A15" s="50"/>
      <c r="B15" s="50"/>
      <c r="C15" s="63" t="s">
        <v>2</v>
      </c>
      <c r="D15" s="17"/>
      <c r="E15" s="50"/>
      <c r="F15" s="62"/>
      <c r="G15" s="50"/>
      <c r="H15" s="50"/>
      <c r="I15" s="50"/>
      <c r="J15" s="50"/>
      <c r="K15" s="50"/>
      <c r="L15" s="50"/>
    </row>
    <row r="16" spans="1:12" ht="20.100000000000001" customHeight="1" x14ac:dyDescent="0.25">
      <c r="A16" s="50"/>
      <c r="B16" s="50"/>
      <c r="C16" s="63" t="s">
        <v>3</v>
      </c>
      <c r="D16" s="17"/>
      <c r="E16" s="50"/>
      <c r="F16" s="62"/>
      <c r="G16" s="50"/>
      <c r="H16" s="50"/>
      <c r="I16" s="50"/>
      <c r="J16" s="50"/>
      <c r="K16" s="50"/>
      <c r="L16" s="50"/>
    </row>
    <row r="17" spans="1:46" ht="20.100000000000001" customHeight="1" thickBot="1" x14ac:dyDescent="0.3">
      <c r="A17" s="50"/>
      <c r="B17" s="50"/>
      <c r="C17" s="65" t="s">
        <v>4</v>
      </c>
      <c r="D17" s="18"/>
      <c r="E17" s="50"/>
      <c r="F17" s="62"/>
      <c r="G17" s="50"/>
      <c r="H17" s="50"/>
      <c r="I17" s="50"/>
      <c r="J17" s="50"/>
      <c r="K17" s="50"/>
      <c r="L17" s="50"/>
    </row>
    <row r="18" spans="1:46" s="2" customFormat="1" ht="19.5" customHeight="1" x14ac:dyDescent="0.25">
      <c r="A18" s="50"/>
      <c r="B18" s="50"/>
      <c r="C18" s="66"/>
      <c r="D18" s="62"/>
      <c r="E18" s="62"/>
      <c r="F18" s="62"/>
      <c r="G18" s="50"/>
      <c r="H18" s="50"/>
      <c r="I18" s="50"/>
      <c r="J18" s="50"/>
      <c r="K18" s="50"/>
      <c r="L18" s="50"/>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row>
    <row r="19" spans="1:46" s="2" customFormat="1" ht="20.100000000000001" customHeight="1" x14ac:dyDescent="0.35">
      <c r="A19" s="50"/>
      <c r="B19" s="60" t="s">
        <v>136</v>
      </c>
      <c r="C19" s="66"/>
      <c r="D19" s="66"/>
      <c r="E19" s="66"/>
      <c r="F19" s="66"/>
      <c r="G19" s="50"/>
      <c r="H19" s="50"/>
      <c r="I19" s="50"/>
      <c r="J19" s="50"/>
      <c r="K19" s="50"/>
      <c r="L19" s="50"/>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row>
    <row r="20" spans="1:46" s="2" customFormat="1" ht="20.100000000000001" customHeight="1" thickBot="1" x14ac:dyDescent="0.3">
      <c r="A20" s="50"/>
      <c r="B20" s="50"/>
      <c r="C20" s="66"/>
      <c r="D20" s="66"/>
      <c r="E20" s="66"/>
      <c r="F20" s="66"/>
      <c r="G20" s="50"/>
      <c r="H20" s="50"/>
      <c r="I20" s="50"/>
      <c r="J20" s="50"/>
      <c r="K20" s="50"/>
      <c r="L20" s="50"/>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row>
    <row r="21" spans="1:46" ht="20.100000000000001" customHeight="1" thickBot="1" x14ac:dyDescent="0.3">
      <c r="A21" s="50"/>
      <c r="B21" s="50"/>
      <c r="C21" s="67" t="s">
        <v>113</v>
      </c>
      <c r="D21" s="190"/>
      <c r="E21" s="191"/>
      <c r="F21" s="50"/>
      <c r="G21" s="50"/>
      <c r="H21" s="50"/>
      <c r="I21" s="50"/>
      <c r="J21" s="50"/>
      <c r="K21" s="50"/>
      <c r="L21" s="50"/>
    </row>
    <row r="22" spans="1:46" s="2" customFormat="1" ht="20.100000000000001" customHeight="1" x14ac:dyDescent="0.25">
      <c r="A22" s="50"/>
      <c r="B22" s="50"/>
      <c r="C22" s="66"/>
      <c r="D22" s="62"/>
      <c r="E22" s="62"/>
      <c r="F22" s="62"/>
      <c r="G22" s="50"/>
      <c r="H22" s="50"/>
      <c r="I22" s="50"/>
      <c r="J22" s="50"/>
      <c r="K22" s="50"/>
      <c r="L22" s="50"/>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row>
    <row r="23" spans="1:46" ht="20.100000000000001" customHeight="1" x14ac:dyDescent="0.25">
      <c r="A23" s="50"/>
      <c r="B23" s="55" t="s">
        <v>92</v>
      </c>
      <c r="C23" s="50"/>
      <c r="D23" s="50"/>
      <c r="E23" s="50"/>
      <c r="F23" s="50"/>
      <c r="G23" s="50"/>
      <c r="H23" s="50"/>
      <c r="I23" s="50"/>
      <c r="J23" s="50"/>
      <c r="K23" s="50"/>
      <c r="L23" s="50"/>
    </row>
    <row r="24" spans="1:46" ht="20.100000000000001" customHeight="1" x14ac:dyDescent="0.35">
      <c r="A24" s="68" t="s">
        <v>15</v>
      </c>
      <c r="B24" s="55" t="s">
        <v>176</v>
      </c>
      <c r="C24" s="50"/>
      <c r="D24" s="50"/>
      <c r="E24" s="50"/>
      <c r="F24" s="50"/>
      <c r="G24" s="50"/>
      <c r="H24" s="50"/>
      <c r="I24" s="55"/>
      <c r="J24" s="55"/>
      <c r="K24" s="55"/>
      <c r="L24" s="50"/>
    </row>
    <row r="25" spans="1:46" ht="20.100000000000001" customHeight="1" x14ac:dyDescent="0.35">
      <c r="A25" s="68" t="s">
        <v>16</v>
      </c>
      <c r="B25" s="55" t="s">
        <v>170</v>
      </c>
      <c r="C25" s="50"/>
      <c r="D25" s="50"/>
      <c r="E25" s="50"/>
      <c r="F25" s="50"/>
      <c r="G25" s="50"/>
      <c r="H25" s="50"/>
      <c r="I25" s="55"/>
      <c r="J25" s="55"/>
      <c r="K25" s="55"/>
      <c r="L25" s="50"/>
    </row>
    <row r="26" spans="1:46" ht="20.100000000000001" customHeight="1" x14ac:dyDescent="0.35">
      <c r="A26" s="68" t="s">
        <v>21</v>
      </c>
      <c r="B26" s="55" t="s">
        <v>131</v>
      </c>
      <c r="C26" s="50"/>
      <c r="D26" s="50"/>
      <c r="E26" s="50"/>
      <c r="F26" s="50"/>
      <c r="G26" s="50"/>
      <c r="H26" s="50"/>
      <c r="I26" s="55"/>
      <c r="J26" s="55"/>
      <c r="K26" s="55"/>
      <c r="L26" s="50"/>
    </row>
    <row r="27" spans="1:46" ht="20.100000000000001" customHeight="1" x14ac:dyDescent="0.35">
      <c r="A27" s="68"/>
      <c r="B27" s="55" t="s">
        <v>171</v>
      </c>
      <c r="C27" s="50"/>
      <c r="D27" s="50"/>
      <c r="E27" s="50"/>
      <c r="F27" s="50"/>
      <c r="G27" s="50"/>
      <c r="H27" s="50"/>
      <c r="I27" s="55"/>
      <c r="J27" s="55"/>
      <c r="K27" s="55"/>
      <c r="L27" s="50"/>
    </row>
    <row r="28" spans="1:46" ht="20.100000000000001" customHeight="1" x14ac:dyDescent="0.35">
      <c r="A28" s="68"/>
      <c r="B28" s="55" t="s">
        <v>112</v>
      </c>
      <c r="C28" s="50"/>
      <c r="D28" s="50"/>
      <c r="E28" s="50"/>
      <c r="F28" s="50"/>
      <c r="G28" s="50"/>
      <c r="H28" s="50"/>
      <c r="I28" s="55"/>
      <c r="J28" s="55"/>
      <c r="K28" s="55"/>
      <c r="L28" s="50"/>
    </row>
    <row r="29" spans="1:46" ht="20.100000000000001" customHeight="1" thickBot="1" x14ac:dyDescent="0.4">
      <c r="A29" s="50"/>
      <c r="B29" s="69"/>
      <c r="C29" s="50"/>
      <c r="D29" s="50"/>
      <c r="E29" s="50"/>
      <c r="F29" s="50"/>
      <c r="G29" s="50"/>
      <c r="H29" s="50"/>
      <c r="I29" s="50"/>
      <c r="J29" s="50"/>
      <c r="K29" s="55"/>
      <c r="L29" s="50"/>
    </row>
    <row r="30" spans="1:46" ht="42" customHeight="1" thickBot="1" x14ac:dyDescent="0.4">
      <c r="A30" s="50"/>
      <c r="B30" s="69"/>
      <c r="C30" s="70" t="s">
        <v>17</v>
      </c>
      <c r="D30" s="71" t="s">
        <v>22</v>
      </c>
      <c r="E30" s="72"/>
      <c r="F30" s="73" t="s">
        <v>158</v>
      </c>
      <c r="G30" s="114" t="s">
        <v>162</v>
      </c>
      <c r="H30" s="74" t="s">
        <v>163</v>
      </c>
      <c r="I30" s="70" t="s">
        <v>164</v>
      </c>
      <c r="J30" s="75"/>
      <c r="K30" s="76" t="s">
        <v>93</v>
      </c>
      <c r="L30" s="50"/>
    </row>
    <row r="31" spans="1:46" ht="20.100000000000001" customHeight="1" x14ac:dyDescent="0.35">
      <c r="A31" s="50"/>
      <c r="B31" s="69"/>
      <c r="C31" s="77">
        <v>10013</v>
      </c>
      <c r="D31" s="78" t="s">
        <v>23</v>
      </c>
      <c r="E31" s="79"/>
      <c r="F31" s="80"/>
      <c r="G31" s="20"/>
      <c r="H31" s="120"/>
      <c r="I31" s="81"/>
      <c r="J31" s="82"/>
      <c r="K31" s="187"/>
      <c r="L31" s="50"/>
    </row>
    <row r="32" spans="1:46" ht="20.100000000000001" customHeight="1" x14ac:dyDescent="0.35">
      <c r="A32" s="50"/>
      <c r="B32" s="69"/>
      <c r="C32" s="77">
        <v>10373</v>
      </c>
      <c r="D32" s="78" t="s">
        <v>24</v>
      </c>
      <c r="E32" s="79"/>
      <c r="F32" s="80"/>
      <c r="G32" s="20"/>
      <c r="H32" s="120"/>
      <c r="I32" s="81"/>
      <c r="J32" s="82"/>
      <c r="K32" s="188"/>
      <c r="L32" s="50"/>
    </row>
    <row r="33" spans="1:12" ht="20.100000000000001" customHeight="1" x14ac:dyDescent="0.35">
      <c r="A33" s="50"/>
      <c r="B33" s="69"/>
      <c r="C33" s="77">
        <v>10015</v>
      </c>
      <c r="D33" s="78" t="s">
        <v>25</v>
      </c>
      <c r="E33" s="79"/>
      <c r="F33" s="83"/>
      <c r="G33" s="20"/>
      <c r="H33" s="120"/>
      <c r="I33" s="81"/>
      <c r="J33" s="82"/>
      <c r="K33" s="188"/>
      <c r="L33" s="50"/>
    </row>
    <row r="34" spans="1:12" ht="20.100000000000001" customHeight="1" x14ac:dyDescent="0.35">
      <c r="A34" s="50"/>
      <c r="B34" s="69"/>
      <c r="C34" s="77">
        <v>10014</v>
      </c>
      <c r="D34" s="78" t="s">
        <v>26</v>
      </c>
      <c r="E34" s="79"/>
      <c r="F34" s="83"/>
      <c r="G34" s="20"/>
      <c r="H34" s="120"/>
      <c r="I34" s="81"/>
      <c r="J34" s="82"/>
      <c r="K34" s="188"/>
      <c r="L34" s="50"/>
    </row>
    <row r="35" spans="1:12" ht="20.100000000000001" customHeight="1" x14ac:dyDescent="0.35">
      <c r="A35" s="50"/>
      <c r="B35" s="69"/>
      <c r="C35" s="77">
        <v>10022</v>
      </c>
      <c r="D35" s="78" t="s">
        <v>27</v>
      </c>
      <c r="E35" s="79"/>
      <c r="F35" s="83"/>
      <c r="G35" s="20"/>
      <c r="H35" s="120"/>
      <c r="I35" s="81"/>
      <c r="J35" s="82"/>
      <c r="K35" s="188"/>
      <c r="L35" s="50"/>
    </row>
    <row r="36" spans="1:12" ht="20.100000000000001" customHeight="1" x14ac:dyDescent="0.35">
      <c r="A36" s="50"/>
      <c r="B36" s="69"/>
      <c r="C36" s="77">
        <v>10870</v>
      </c>
      <c r="D36" s="78" t="s">
        <v>28</v>
      </c>
      <c r="E36" s="79"/>
      <c r="F36" s="83" t="s">
        <v>159</v>
      </c>
      <c r="G36" s="20"/>
      <c r="H36" s="120"/>
      <c r="I36" s="121"/>
      <c r="J36" s="82"/>
      <c r="K36" s="188"/>
      <c r="L36" s="50"/>
    </row>
    <row r="37" spans="1:12" ht="20.100000000000001" customHeight="1" x14ac:dyDescent="0.35">
      <c r="A37" s="50"/>
      <c r="B37" s="69"/>
      <c r="C37" s="77">
        <v>10871</v>
      </c>
      <c r="D37" s="78" t="s">
        <v>29</v>
      </c>
      <c r="E37" s="79"/>
      <c r="F37" s="83" t="s">
        <v>159</v>
      </c>
      <c r="G37" s="20"/>
      <c r="H37" s="120"/>
      <c r="I37" s="121"/>
      <c r="J37" s="82"/>
      <c r="K37" s="188"/>
      <c r="L37" s="50"/>
    </row>
    <row r="38" spans="1:12" ht="20.100000000000001" customHeight="1" x14ac:dyDescent="0.35">
      <c r="A38" s="50"/>
      <c r="B38" s="69"/>
      <c r="C38" s="77">
        <v>10085</v>
      </c>
      <c r="D38" s="78" t="s">
        <v>30</v>
      </c>
      <c r="E38" s="79"/>
      <c r="F38" s="83"/>
      <c r="G38" s="20"/>
      <c r="H38" s="120"/>
      <c r="I38" s="81"/>
      <c r="J38" s="82"/>
      <c r="K38" s="188"/>
      <c r="L38" s="50"/>
    </row>
    <row r="39" spans="1:12" ht="20.100000000000001" customHeight="1" x14ac:dyDescent="0.35">
      <c r="A39" s="50"/>
      <c r="B39" s="69"/>
      <c r="C39" s="77">
        <v>10868</v>
      </c>
      <c r="D39" s="78" t="s">
        <v>119</v>
      </c>
      <c r="E39" s="79"/>
      <c r="F39" s="83" t="s">
        <v>159</v>
      </c>
      <c r="G39" s="20"/>
      <c r="H39" s="120"/>
      <c r="I39" s="121"/>
      <c r="J39" s="82"/>
      <c r="K39" s="188"/>
      <c r="L39" s="50"/>
    </row>
    <row r="40" spans="1:12" ht="20.100000000000001" customHeight="1" x14ac:dyDescent="0.35">
      <c r="A40" s="50"/>
      <c r="B40" s="69"/>
      <c r="C40" s="77">
        <v>10718</v>
      </c>
      <c r="D40" s="78" t="s">
        <v>31</v>
      </c>
      <c r="E40" s="79"/>
      <c r="F40" s="83" t="s">
        <v>159</v>
      </c>
      <c r="G40" s="20"/>
      <c r="H40" s="120"/>
      <c r="I40" s="121"/>
      <c r="J40" s="82"/>
      <c r="K40" s="188"/>
      <c r="L40" s="50"/>
    </row>
    <row r="41" spans="1:12" ht="20.100000000000001" customHeight="1" x14ac:dyDescent="0.35">
      <c r="A41" s="50"/>
      <c r="B41" s="69"/>
      <c r="C41" s="77">
        <v>10862</v>
      </c>
      <c r="D41" s="78" t="s">
        <v>32</v>
      </c>
      <c r="E41" s="79"/>
      <c r="F41" s="83" t="s">
        <v>159</v>
      </c>
      <c r="G41" s="20"/>
      <c r="H41" s="120"/>
      <c r="I41" s="121"/>
      <c r="J41" s="82"/>
      <c r="K41" s="188"/>
      <c r="L41" s="50"/>
    </row>
    <row r="42" spans="1:12" ht="20.100000000000001" customHeight="1" x14ac:dyDescent="0.35">
      <c r="A42" s="50"/>
      <c r="B42" s="69"/>
      <c r="C42" s="77">
        <v>10867</v>
      </c>
      <c r="D42" s="78" t="s">
        <v>120</v>
      </c>
      <c r="E42" s="79"/>
      <c r="F42" s="83" t="s">
        <v>159</v>
      </c>
      <c r="G42" s="20"/>
      <c r="H42" s="120"/>
      <c r="I42" s="121"/>
      <c r="J42" s="82"/>
      <c r="K42" s="188"/>
      <c r="L42" s="50"/>
    </row>
    <row r="43" spans="1:12" ht="20.100000000000001" customHeight="1" x14ac:dyDescent="0.35">
      <c r="A43" s="50"/>
      <c r="B43" s="69"/>
      <c r="C43" s="77">
        <v>10036</v>
      </c>
      <c r="D43" s="78" t="s">
        <v>33</v>
      </c>
      <c r="E43" s="79"/>
      <c r="F43" s="83"/>
      <c r="G43" s="20"/>
      <c r="H43" s="120"/>
      <c r="I43" s="81"/>
      <c r="J43" s="82"/>
      <c r="K43" s="188"/>
      <c r="L43" s="50"/>
    </row>
    <row r="44" spans="1:12" ht="20.100000000000001" customHeight="1" x14ac:dyDescent="0.35">
      <c r="A44" s="50"/>
      <c r="B44" s="69"/>
      <c r="C44" s="77">
        <v>10040</v>
      </c>
      <c r="D44" s="78" t="s">
        <v>34</v>
      </c>
      <c r="E44" s="79"/>
      <c r="F44" s="83"/>
      <c r="G44" s="20"/>
      <c r="H44" s="120"/>
      <c r="I44" s="81"/>
      <c r="J44" s="82"/>
      <c r="K44" s="188"/>
      <c r="L44" s="50"/>
    </row>
    <row r="45" spans="1:12" ht="20.100000000000001" customHeight="1" x14ac:dyDescent="0.35">
      <c r="A45" s="50"/>
      <c r="B45" s="69"/>
      <c r="C45" s="77">
        <v>10876</v>
      </c>
      <c r="D45" s="78" t="s">
        <v>121</v>
      </c>
      <c r="E45" s="79"/>
      <c r="F45" s="83"/>
      <c r="G45" s="20"/>
      <c r="H45" s="120"/>
      <c r="I45" s="81"/>
      <c r="J45" s="82"/>
      <c r="K45" s="188"/>
      <c r="L45" s="50"/>
    </row>
    <row r="46" spans="1:12" ht="20.100000000000001" customHeight="1" x14ac:dyDescent="0.35">
      <c r="A46" s="50"/>
      <c r="B46" s="69"/>
      <c r="C46" s="77">
        <v>10033</v>
      </c>
      <c r="D46" s="78" t="s">
        <v>35</v>
      </c>
      <c r="E46" s="79"/>
      <c r="F46" s="83"/>
      <c r="G46" s="20"/>
      <c r="H46" s="120"/>
      <c r="I46" s="81"/>
      <c r="J46" s="82"/>
      <c r="K46" s="188"/>
      <c r="L46" s="50"/>
    </row>
    <row r="47" spans="1:12" ht="20.100000000000001" customHeight="1" x14ac:dyDescent="0.35">
      <c r="A47" s="50"/>
      <c r="B47" s="69"/>
      <c r="C47" s="77">
        <v>10880</v>
      </c>
      <c r="D47" s="78" t="s">
        <v>122</v>
      </c>
      <c r="E47" s="79"/>
      <c r="F47" s="83"/>
      <c r="G47" s="20"/>
      <c r="H47" s="120"/>
      <c r="I47" s="81"/>
      <c r="J47" s="82"/>
      <c r="K47" s="188"/>
      <c r="L47" s="50"/>
    </row>
    <row r="48" spans="1:12" ht="20.100000000000001" customHeight="1" x14ac:dyDescent="0.35">
      <c r="A48" s="50"/>
      <c r="B48" s="69"/>
      <c r="C48" s="77">
        <v>10875</v>
      </c>
      <c r="D48" s="78" t="s">
        <v>123</v>
      </c>
      <c r="E48" s="79"/>
      <c r="F48" s="83"/>
      <c r="G48" s="20"/>
      <c r="H48" s="120"/>
      <c r="I48" s="81"/>
      <c r="J48" s="82"/>
      <c r="K48" s="188"/>
      <c r="L48" s="50"/>
    </row>
    <row r="49" spans="1:12" ht="20.100000000000001" customHeight="1" x14ac:dyDescent="0.35">
      <c r="A49" s="50"/>
      <c r="B49" s="69"/>
      <c r="C49" s="77">
        <v>10874</v>
      </c>
      <c r="D49" s="78" t="s">
        <v>124</v>
      </c>
      <c r="E49" s="79"/>
      <c r="F49" s="83" t="s">
        <v>159</v>
      </c>
      <c r="G49" s="20"/>
      <c r="H49" s="120"/>
      <c r="I49" s="119"/>
      <c r="J49" s="82"/>
      <c r="K49" s="188"/>
      <c r="L49" s="50"/>
    </row>
    <row r="50" spans="1:12" ht="20.100000000000001" customHeight="1" x14ac:dyDescent="0.35">
      <c r="A50" s="50"/>
      <c r="B50" s="69"/>
      <c r="C50" s="77">
        <v>10370</v>
      </c>
      <c r="D50" s="78" t="s">
        <v>36</v>
      </c>
      <c r="E50" s="79"/>
      <c r="F50" s="83" t="s">
        <v>159</v>
      </c>
      <c r="G50" s="20"/>
      <c r="H50" s="120"/>
      <c r="I50" s="119"/>
      <c r="J50" s="82"/>
      <c r="K50" s="188"/>
      <c r="L50" s="50"/>
    </row>
    <row r="51" spans="1:12" ht="20.100000000000001" customHeight="1" x14ac:dyDescent="0.35">
      <c r="A51" s="50"/>
      <c r="B51" s="69"/>
      <c r="C51" s="77">
        <v>10881</v>
      </c>
      <c r="D51" s="78" t="s">
        <v>125</v>
      </c>
      <c r="E51" s="79"/>
      <c r="F51" s="83" t="s">
        <v>159</v>
      </c>
      <c r="G51" s="20"/>
      <c r="H51" s="120"/>
      <c r="I51" s="119"/>
      <c r="J51" s="82"/>
      <c r="K51" s="188"/>
      <c r="L51" s="50"/>
    </row>
    <row r="52" spans="1:12" ht="20.100000000000001" customHeight="1" x14ac:dyDescent="0.35">
      <c r="A52" s="50"/>
      <c r="B52" s="69"/>
      <c r="C52" s="77">
        <v>10873</v>
      </c>
      <c r="D52" s="78" t="s">
        <v>126</v>
      </c>
      <c r="E52" s="79"/>
      <c r="F52" s="83" t="s">
        <v>159</v>
      </c>
      <c r="G52" s="20"/>
      <c r="H52" s="120"/>
      <c r="I52" s="119"/>
      <c r="J52" s="82"/>
      <c r="K52" s="188"/>
      <c r="L52" s="50"/>
    </row>
    <row r="53" spans="1:12" ht="20.100000000000001" customHeight="1" x14ac:dyDescent="0.35">
      <c r="A53" s="50"/>
      <c r="B53" s="69"/>
      <c r="C53" s="77">
        <v>10872</v>
      </c>
      <c r="D53" s="78" t="s">
        <v>127</v>
      </c>
      <c r="E53" s="79"/>
      <c r="F53" s="83"/>
      <c r="G53" s="20"/>
      <c r="H53" s="120"/>
      <c r="I53" s="81"/>
      <c r="J53" s="82"/>
      <c r="K53" s="188"/>
      <c r="L53" s="50"/>
    </row>
    <row r="54" spans="1:12" ht="20.100000000000001" customHeight="1" x14ac:dyDescent="0.35">
      <c r="A54" s="50"/>
      <c r="B54" s="69"/>
      <c r="C54" s="77">
        <v>10034</v>
      </c>
      <c r="D54" s="78" t="s">
        <v>37</v>
      </c>
      <c r="E54" s="79"/>
      <c r="F54" s="83"/>
      <c r="G54" s="20"/>
      <c r="H54" s="120"/>
      <c r="I54" s="81"/>
      <c r="J54" s="82"/>
      <c r="K54" s="188"/>
      <c r="L54" s="50"/>
    </row>
    <row r="55" spans="1:12" ht="20.100000000000001" customHeight="1" x14ac:dyDescent="0.35">
      <c r="A55" s="50"/>
      <c r="B55" s="69"/>
      <c r="C55" s="77">
        <v>10860</v>
      </c>
      <c r="D55" s="78" t="s">
        <v>38</v>
      </c>
      <c r="E55" s="79"/>
      <c r="F55" s="83"/>
      <c r="G55" s="20"/>
      <c r="H55" s="120"/>
      <c r="I55" s="81"/>
      <c r="J55" s="82"/>
      <c r="K55" s="188"/>
      <c r="L55" s="50"/>
    </row>
    <row r="56" spans="1:12" ht="20.100000000000001" customHeight="1" thickBot="1" x14ac:dyDescent="0.4">
      <c r="A56" s="50"/>
      <c r="B56" s="69"/>
      <c r="C56" s="77">
        <v>10858</v>
      </c>
      <c r="D56" s="78" t="s">
        <v>39</v>
      </c>
      <c r="E56" s="79"/>
      <c r="F56" s="80"/>
      <c r="G56" s="20"/>
      <c r="H56" s="120"/>
      <c r="I56" s="81"/>
      <c r="J56" s="82"/>
      <c r="K56" s="189"/>
      <c r="L56" s="50"/>
    </row>
    <row r="57" spans="1:12" ht="20.100000000000001" customHeight="1" thickBot="1" x14ac:dyDescent="0.4">
      <c r="A57" s="50"/>
      <c r="B57" s="69"/>
      <c r="C57" s="77">
        <v>10882</v>
      </c>
      <c r="D57" s="78" t="s">
        <v>128</v>
      </c>
      <c r="E57" s="79"/>
      <c r="F57" s="80"/>
      <c r="G57" s="20"/>
      <c r="H57" s="120"/>
      <c r="I57" s="81"/>
      <c r="J57" s="82"/>
      <c r="K57" s="84"/>
      <c r="L57" s="50"/>
    </row>
    <row r="58" spans="1:12" ht="20.100000000000001" customHeight="1" thickBot="1" x14ac:dyDescent="0.4">
      <c r="A58" s="50"/>
      <c r="B58" s="69"/>
      <c r="C58" s="77">
        <v>10041</v>
      </c>
      <c r="D58" s="78" t="s">
        <v>40</v>
      </c>
      <c r="E58" s="79"/>
      <c r="F58" s="80"/>
      <c r="G58" s="20"/>
      <c r="H58" s="120"/>
      <c r="I58" s="85"/>
      <c r="J58" s="86"/>
      <c r="K58" s="76" t="s">
        <v>94</v>
      </c>
      <c r="L58" s="50"/>
    </row>
    <row r="59" spans="1:12" ht="20.100000000000001" customHeight="1" x14ac:dyDescent="0.35">
      <c r="A59" s="50"/>
      <c r="B59" s="69"/>
      <c r="C59" s="77">
        <v>10044</v>
      </c>
      <c r="D59" s="78" t="s">
        <v>41</v>
      </c>
      <c r="E59" s="79"/>
      <c r="F59" s="80"/>
      <c r="G59" s="20"/>
      <c r="H59" s="120"/>
      <c r="I59" s="81"/>
      <c r="J59" s="82"/>
      <c r="K59" s="187"/>
      <c r="L59" s="50"/>
    </row>
    <row r="60" spans="1:12" ht="20.100000000000001" customHeight="1" x14ac:dyDescent="0.35">
      <c r="A60" s="50"/>
      <c r="B60" s="69"/>
      <c r="C60" s="77">
        <v>10045</v>
      </c>
      <c r="D60" s="78" t="s">
        <v>42</v>
      </c>
      <c r="E60" s="79"/>
      <c r="F60" s="80"/>
      <c r="G60" s="20"/>
      <c r="H60" s="120"/>
      <c r="I60" s="81"/>
      <c r="J60" s="82"/>
      <c r="K60" s="188"/>
      <c r="L60" s="50"/>
    </row>
    <row r="61" spans="1:12" ht="20.100000000000001" customHeight="1" x14ac:dyDescent="0.35">
      <c r="A61" s="50"/>
      <c r="B61" s="69"/>
      <c r="C61" s="77">
        <v>10050</v>
      </c>
      <c r="D61" s="78" t="s">
        <v>43</v>
      </c>
      <c r="E61" s="79"/>
      <c r="F61" s="80"/>
      <c r="G61" s="20"/>
      <c r="H61" s="120"/>
      <c r="I61" s="81"/>
      <c r="J61" s="82"/>
      <c r="K61" s="188"/>
      <c r="L61" s="50"/>
    </row>
    <row r="62" spans="1:12" ht="20.100000000000001" customHeight="1" x14ac:dyDescent="0.35">
      <c r="A62" s="50"/>
      <c r="B62" s="69"/>
      <c r="C62" s="77">
        <v>10051</v>
      </c>
      <c r="D62" s="78" t="s">
        <v>44</v>
      </c>
      <c r="E62" s="79"/>
      <c r="F62" s="80"/>
      <c r="G62" s="20"/>
      <c r="H62" s="120"/>
      <c r="I62" s="81"/>
      <c r="J62" s="82"/>
      <c r="K62" s="188"/>
      <c r="L62" s="50"/>
    </row>
    <row r="63" spans="1:12" ht="20.100000000000001" customHeight="1" x14ac:dyDescent="0.35">
      <c r="A63" s="50"/>
      <c r="B63" s="69"/>
      <c r="C63" s="77">
        <v>10052</v>
      </c>
      <c r="D63" s="78" t="s">
        <v>45</v>
      </c>
      <c r="E63" s="79"/>
      <c r="F63" s="80"/>
      <c r="G63" s="20"/>
      <c r="H63" s="120"/>
      <c r="I63" s="81"/>
      <c r="J63" s="82"/>
      <c r="K63" s="188"/>
      <c r="L63" s="50"/>
    </row>
    <row r="64" spans="1:12" ht="20.100000000000001" customHeight="1" x14ac:dyDescent="0.35">
      <c r="A64" s="50"/>
      <c r="B64" s="87"/>
      <c r="C64" s="77">
        <v>10062</v>
      </c>
      <c r="D64" s="78" t="s">
        <v>46</v>
      </c>
      <c r="E64" s="79"/>
      <c r="F64" s="80"/>
      <c r="G64" s="20"/>
      <c r="H64" s="120"/>
      <c r="I64" s="81"/>
      <c r="J64" s="82"/>
      <c r="K64" s="188"/>
      <c r="L64" s="50"/>
    </row>
    <row r="65" spans="1:12" ht="20.100000000000001" customHeight="1" x14ac:dyDescent="0.35">
      <c r="A65" s="50"/>
      <c r="B65" s="87"/>
      <c r="C65" s="77">
        <v>10063</v>
      </c>
      <c r="D65" s="78" t="s">
        <v>47</v>
      </c>
      <c r="E65" s="79"/>
      <c r="F65" s="80"/>
      <c r="G65" s="20"/>
      <c r="H65" s="120"/>
      <c r="I65" s="81"/>
      <c r="J65" s="82"/>
      <c r="K65" s="188"/>
      <c r="L65" s="50"/>
    </row>
    <row r="66" spans="1:12" ht="20.100000000000001" customHeight="1" x14ac:dyDescent="0.35">
      <c r="A66" s="50"/>
      <c r="B66" s="50"/>
      <c r="C66" s="77">
        <v>10058</v>
      </c>
      <c r="D66" s="78" t="s">
        <v>48</v>
      </c>
      <c r="E66" s="79"/>
      <c r="F66" s="83" t="s">
        <v>159</v>
      </c>
      <c r="G66" s="20"/>
      <c r="H66" s="120"/>
      <c r="I66" s="119"/>
      <c r="J66" s="82"/>
      <c r="K66" s="188"/>
      <c r="L66" s="50"/>
    </row>
    <row r="67" spans="1:12" ht="20.100000000000001" customHeight="1" x14ac:dyDescent="0.35">
      <c r="A67" s="50"/>
      <c r="B67" s="50"/>
      <c r="C67" s="77">
        <v>10090</v>
      </c>
      <c r="D67" s="78" t="s">
        <v>49</v>
      </c>
      <c r="E67" s="79"/>
      <c r="F67" s="80"/>
      <c r="G67" s="20"/>
      <c r="H67" s="120"/>
      <c r="I67" s="81"/>
      <c r="J67" s="82"/>
      <c r="K67" s="188"/>
      <c r="L67" s="50"/>
    </row>
    <row r="68" spans="1:12" ht="20.100000000000001" customHeight="1" x14ac:dyDescent="0.35">
      <c r="A68" s="50"/>
      <c r="B68" s="50"/>
      <c r="C68" s="77">
        <v>10059</v>
      </c>
      <c r="D68" s="78" t="s">
        <v>50</v>
      </c>
      <c r="E68" s="79"/>
      <c r="F68" s="80"/>
      <c r="G68" s="20"/>
      <c r="H68" s="120"/>
      <c r="I68" s="81"/>
      <c r="J68" s="82"/>
      <c r="K68" s="188"/>
      <c r="L68" s="50"/>
    </row>
    <row r="69" spans="1:12" ht="24.75" customHeight="1" x14ac:dyDescent="0.35">
      <c r="A69" s="50"/>
      <c r="B69" s="50"/>
      <c r="C69" s="77">
        <v>10066</v>
      </c>
      <c r="D69" s="78" t="s">
        <v>51</v>
      </c>
      <c r="E69" s="79"/>
      <c r="F69" s="80"/>
      <c r="G69" s="20"/>
      <c r="H69" s="120"/>
      <c r="I69" s="81"/>
      <c r="J69" s="82"/>
      <c r="K69" s="188"/>
      <c r="L69" s="50"/>
    </row>
    <row r="70" spans="1:12" ht="20.100000000000001" customHeight="1" x14ac:dyDescent="0.35">
      <c r="A70" s="50"/>
      <c r="B70" s="50"/>
      <c r="C70" s="77">
        <v>10067</v>
      </c>
      <c r="D70" s="78" t="s">
        <v>52</v>
      </c>
      <c r="E70" s="79"/>
      <c r="F70" s="80"/>
      <c r="G70" s="20"/>
      <c r="H70" s="120"/>
      <c r="I70" s="81"/>
      <c r="J70" s="82"/>
      <c r="K70" s="188"/>
      <c r="L70" s="50"/>
    </row>
    <row r="71" spans="1:12" ht="20.100000000000001" customHeight="1" x14ac:dyDescent="0.35">
      <c r="A71" s="50"/>
      <c r="B71" s="50"/>
      <c r="C71" s="77">
        <v>10086</v>
      </c>
      <c r="D71" s="78" t="s">
        <v>53</v>
      </c>
      <c r="E71" s="79"/>
      <c r="F71" s="80"/>
      <c r="G71" s="20"/>
      <c r="H71" s="120"/>
      <c r="I71" s="81"/>
      <c r="J71" s="82"/>
      <c r="K71" s="188"/>
      <c r="L71" s="50"/>
    </row>
    <row r="72" spans="1:12" ht="20.100000000000001" customHeight="1" x14ac:dyDescent="0.35">
      <c r="A72" s="50"/>
      <c r="B72" s="50"/>
      <c r="C72" s="77">
        <v>10069</v>
      </c>
      <c r="D72" s="78" t="s">
        <v>54</v>
      </c>
      <c r="E72" s="79"/>
      <c r="F72" s="80"/>
      <c r="G72" s="20"/>
      <c r="H72" s="120"/>
      <c r="I72" s="81"/>
      <c r="J72" s="82"/>
      <c r="K72" s="188"/>
      <c r="L72" s="50"/>
    </row>
    <row r="73" spans="1:12" ht="20.100000000000001" customHeight="1" x14ac:dyDescent="0.35">
      <c r="A73" s="50"/>
      <c r="B73" s="50"/>
      <c r="C73" s="88">
        <v>10018</v>
      </c>
      <c r="D73" s="89" t="s">
        <v>55</v>
      </c>
      <c r="E73" s="90"/>
      <c r="F73" s="91"/>
      <c r="G73" s="20"/>
      <c r="H73" s="92"/>
      <c r="I73" s="81"/>
      <c r="J73" s="82"/>
      <c r="K73" s="188"/>
      <c r="L73" s="50"/>
    </row>
    <row r="74" spans="1:12" ht="20.100000000000001" customHeight="1" x14ac:dyDescent="0.35">
      <c r="A74" s="50"/>
      <c r="B74" s="50"/>
      <c r="C74" s="88">
        <v>10019</v>
      </c>
      <c r="D74" s="93" t="s">
        <v>56</v>
      </c>
      <c r="E74" s="94"/>
      <c r="F74" s="80"/>
      <c r="G74" s="20"/>
      <c r="H74" s="92"/>
      <c r="I74" s="81"/>
      <c r="J74" s="82"/>
      <c r="K74" s="188"/>
      <c r="L74" s="50"/>
    </row>
    <row r="75" spans="1:12" ht="20.100000000000001" customHeight="1" x14ac:dyDescent="0.35">
      <c r="A75" s="50"/>
      <c r="B75" s="50"/>
      <c r="C75" s="88">
        <v>10055</v>
      </c>
      <c r="D75" s="93" t="s">
        <v>57</v>
      </c>
      <c r="E75" s="94"/>
      <c r="F75" s="80"/>
      <c r="G75" s="20"/>
      <c r="H75" s="92"/>
      <c r="I75" s="81"/>
      <c r="J75" s="82"/>
      <c r="K75" s="188"/>
      <c r="L75" s="50"/>
    </row>
    <row r="76" spans="1:12" ht="20.100000000000001" customHeight="1" x14ac:dyDescent="0.35">
      <c r="A76" s="50"/>
      <c r="B76" s="50"/>
      <c r="C76" s="88">
        <v>10070</v>
      </c>
      <c r="D76" s="93" t="s">
        <v>58</v>
      </c>
      <c r="E76" s="94"/>
      <c r="F76" s="80"/>
      <c r="G76" s="20"/>
      <c r="H76" s="92"/>
      <c r="I76" s="81"/>
      <c r="J76" s="82"/>
      <c r="K76" s="188"/>
      <c r="L76" s="50"/>
    </row>
    <row r="77" spans="1:12" ht="20.100000000000001" customHeight="1" x14ac:dyDescent="0.35">
      <c r="A77" s="50"/>
      <c r="B77" s="50"/>
      <c r="C77" s="88">
        <v>10096</v>
      </c>
      <c r="D77" s="93" t="s">
        <v>59</v>
      </c>
      <c r="E77" s="94"/>
      <c r="F77" s="80"/>
      <c r="G77" s="20"/>
      <c r="H77" s="92"/>
      <c r="I77" s="81"/>
      <c r="J77" s="82"/>
      <c r="K77" s="188"/>
      <c r="L77" s="50"/>
    </row>
    <row r="78" spans="1:12" ht="20.100000000000001" customHeight="1" x14ac:dyDescent="0.35">
      <c r="A78" s="50"/>
      <c r="B78" s="50"/>
      <c r="C78" s="88">
        <v>10072</v>
      </c>
      <c r="D78" s="93" t="s">
        <v>60</v>
      </c>
      <c r="E78" s="94"/>
      <c r="F78" s="80"/>
      <c r="G78" s="20"/>
      <c r="H78" s="92"/>
      <c r="I78" s="81"/>
      <c r="J78" s="82"/>
      <c r="K78" s="188"/>
      <c r="L78" s="50"/>
    </row>
    <row r="79" spans="1:12" ht="20.100000000000001" customHeight="1" x14ac:dyDescent="0.35">
      <c r="A79" s="50"/>
      <c r="B79" s="58"/>
      <c r="C79" s="88">
        <v>10077</v>
      </c>
      <c r="D79" s="93" t="s">
        <v>61</v>
      </c>
      <c r="E79" s="94"/>
      <c r="F79" s="80"/>
      <c r="G79" s="20"/>
      <c r="H79" s="92"/>
      <c r="I79" s="81"/>
      <c r="J79" s="82"/>
      <c r="K79" s="188"/>
      <c r="L79" s="50"/>
    </row>
    <row r="80" spans="1:12" ht="20.100000000000001" customHeight="1" x14ac:dyDescent="0.35">
      <c r="A80" s="50"/>
      <c r="B80" s="50"/>
      <c r="C80" s="88">
        <v>10081</v>
      </c>
      <c r="D80" s="93" t="s">
        <v>62</v>
      </c>
      <c r="E80" s="94"/>
      <c r="F80" s="80"/>
      <c r="G80" s="20"/>
      <c r="H80" s="92"/>
      <c r="I80" s="81"/>
      <c r="J80" s="82"/>
      <c r="K80" s="188"/>
      <c r="L80" s="50"/>
    </row>
    <row r="81" spans="1:12" ht="20.100000000000001" customHeight="1" x14ac:dyDescent="0.35">
      <c r="A81" s="50"/>
      <c r="B81" s="50"/>
      <c r="C81" s="88">
        <v>10083</v>
      </c>
      <c r="D81" s="93" t="s">
        <v>63</v>
      </c>
      <c r="E81" s="94"/>
      <c r="F81" s="80"/>
      <c r="G81" s="20"/>
      <c r="H81" s="92"/>
      <c r="I81" s="81"/>
      <c r="J81" s="82"/>
      <c r="K81" s="188"/>
      <c r="L81" s="50"/>
    </row>
    <row r="82" spans="1:12" ht="20.100000000000001" customHeight="1" x14ac:dyDescent="0.35">
      <c r="A82" s="50"/>
      <c r="B82" s="50"/>
      <c r="C82" s="88">
        <v>10082</v>
      </c>
      <c r="D82" s="93" t="s">
        <v>64</v>
      </c>
      <c r="E82" s="94"/>
      <c r="F82" s="80"/>
      <c r="G82" s="20"/>
      <c r="H82" s="92"/>
      <c r="I82" s="81"/>
      <c r="J82" s="82"/>
      <c r="K82" s="188"/>
      <c r="L82" s="50"/>
    </row>
    <row r="83" spans="1:12" ht="20.100000000000001" customHeight="1" x14ac:dyDescent="0.35">
      <c r="A83" s="50"/>
      <c r="B83" s="50"/>
      <c r="C83" s="95">
        <v>10017</v>
      </c>
      <c r="D83" s="96" t="s">
        <v>65</v>
      </c>
      <c r="E83" s="97"/>
      <c r="F83" s="91"/>
      <c r="G83" s="20"/>
      <c r="H83" s="92"/>
      <c r="I83" s="81"/>
      <c r="J83" s="82"/>
      <c r="K83" s="188"/>
      <c r="L83" s="50"/>
    </row>
    <row r="84" spans="1:12" ht="22.5" customHeight="1" thickBot="1" x14ac:dyDescent="0.4">
      <c r="A84" s="50"/>
      <c r="B84" s="98"/>
      <c r="C84" s="95">
        <v>10011</v>
      </c>
      <c r="D84" s="96" t="s">
        <v>66</v>
      </c>
      <c r="E84" s="97"/>
      <c r="F84" s="91"/>
      <c r="G84" s="115"/>
      <c r="H84" s="99"/>
      <c r="I84" s="99"/>
      <c r="J84" s="100"/>
      <c r="K84" s="189"/>
      <c r="L84" s="50"/>
    </row>
    <row r="85" spans="1:12" ht="20.100000000000001" customHeight="1" thickBot="1" x14ac:dyDescent="0.4">
      <c r="A85" s="50"/>
      <c r="B85" s="98"/>
      <c r="C85" s="95">
        <v>10026</v>
      </c>
      <c r="D85" s="96" t="s">
        <v>67</v>
      </c>
      <c r="E85" s="97"/>
      <c r="F85" s="91"/>
      <c r="G85" s="115"/>
      <c r="H85" s="99"/>
      <c r="I85" s="99"/>
      <c r="J85" s="100"/>
      <c r="K85" s="101"/>
      <c r="L85" s="50"/>
    </row>
    <row r="86" spans="1:12" ht="20.100000000000001" customHeight="1" thickBot="1" x14ac:dyDescent="0.4">
      <c r="A86" s="50"/>
      <c r="B86" s="102"/>
      <c r="C86" s="95">
        <v>10027</v>
      </c>
      <c r="D86" s="96" t="s">
        <v>68</v>
      </c>
      <c r="E86" s="97"/>
      <c r="F86" s="91"/>
      <c r="G86" s="116"/>
      <c r="H86" s="103"/>
      <c r="I86" s="103"/>
      <c r="J86" s="104"/>
      <c r="K86" s="76" t="s">
        <v>172</v>
      </c>
      <c r="L86" s="50"/>
    </row>
    <row r="87" spans="1:12" ht="20.100000000000001" customHeight="1" x14ac:dyDescent="0.35">
      <c r="A87" s="50"/>
      <c r="B87" s="102"/>
      <c r="C87" s="95">
        <v>10035</v>
      </c>
      <c r="D87" s="96" t="s">
        <v>69</v>
      </c>
      <c r="E87" s="97"/>
      <c r="F87" s="91"/>
      <c r="G87" s="116"/>
      <c r="H87" s="103"/>
      <c r="I87" s="103"/>
      <c r="J87" s="104"/>
      <c r="K87" s="187"/>
      <c r="L87" s="50"/>
    </row>
    <row r="88" spans="1:12" ht="20.100000000000001" customHeight="1" x14ac:dyDescent="0.35">
      <c r="A88" s="50"/>
      <c r="B88" s="102"/>
      <c r="C88" s="95">
        <v>10037</v>
      </c>
      <c r="D88" s="96" t="s">
        <v>70</v>
      </c>
      <c r="E88" s="97"/>
      <c r="F88" s="91"/>
      <c r="G88" s="116"/>
      <c r="H88" s="103"/>
      <c r="I88" s="103"/>
      <c r="J88" s="104"/>
      <c r="K88" s="188"/>
      <c r="L88" s="50"/>
    </row>
    <row r="89" spans="1:12" ht="20.100000000000001" customHeight="1" x14ac:dyDescent="0.35">
      <c r="A89" s="50"/>
      <c r="B89" s="102"/>
      <c r="C89" s="95">
        <v>10883</v>
      </c>
      <c r="D89" s="96" t="s">
        <v>129</v>
      </c>
      <c r="E89" s="97"/>
      <c r="F89" s="91"/>
      <c r="G89" s="116"/>
      <c r="H89" s="103"/>
      <c r="I89" s="103"/>
      <c r="J89" s="104"/>
      <c r="K89" s="188"/>
      <c r="L89" s="50"/>
    </row>
    <row r="90" spans="1:12" ht="20.100000000000001" customHeight="1" x14ac:dyDescent="0.35">
      <c r="A90" s="50"/>
      <c r="B90" s="102"/>
      <c r="C90" s="95">
        <v>10884</v>
      </c>
      <c r="D90" s="96" t="s">
        <v>130</v>
      </c>
      <c r="E90" s="97"/>
      <c r="F90" s="91"/>
      <c r="G90" s="116"/>
      <c r="H90" s="103"/>
      <c r="I90" s="103"/>
      <c r="J90" s="104"/>
      <c r="K90" s="188"/>
      <c r="L90" s="50"/>
    </row>
    <row r="91" spans="1:12" ht="20.100000000000001" customHeight="1" x14ac:dyDescent="0.35">
      <c r="A91" s="50"/>
      <c r="B91" s="102"/>
      <c r="C91" s="95">
        <v>10866</v>
      </c>
      <c r="D91" s="96" t="s">
        <v>71</v>
      </c>
      <c r="E91" s="97"/>
      <c r="F91" s="91"/>
      <c r="G91" s="116"/>
      <c r="H91" s="103"/>
      <c r="I91" s="103"/>
      <c r="J91" s="104"/>
      <c r="K91" s="188"/>
      <c r="L91" s="50"/>
    </row>
    <row r="92" spans="1:12" ht="20.100000000000001" customHeight="1" x14ac:dyDescent="0.35">
      <c r="A92" s="50"/>
      <c r="B92" s="102"/>
      <c r="C92" s="95">
        <v>10038</v>
      </c>
      <c r="D92" s="96" t="s">
        <v>72</v>
      </c>
      <c r="E92" s="97"/>
      <c r="F92" s="91"/>
      <c r="G92" s="116"/>
      <c r="H92" s="103"/>
      <c r="I92" s="103"/>
      <c r="J92" s="104"/>
      <c r="K92" s="188"/>
      <c r="L92" s="50"/>
    </row>
    <row r="93" spans="1:12" ht="20.100000000000001" customHeight="1" x14ac:dyDescent="0.35">
      <c r="A93" s="50"/>
      <c r="B93" s="102"/>
      <c r="C93" s="95">
        <v>10039</v>
      </c>
      <c r="D93" s="96" t="s">
        <v>73</v>
      </c>
      <c r="E93" s="97"/>
      <c r="F93" s="91"/>
      <c r="G93" s="116"/>
      <c r="H93" s="103"/>
      <c r="I93" s="103"/>
      <c r="J93" s="104"/>
      <c r="K93" s="188"/>
      <c r="L93" s="50"/>
    </row>
    <row r="94" spans="1:12" ht="20.100000000000001" customHeight="1" x14ac:dyDescent="0.35">
      <c r="A94" s="50"/>
      <c r="B94" s="102"/>
      <c r="C94" s="95">
        <v>10865</v>
      </c>
      <c r="D94" s="96" t="s">
        <v>74</v>
      </c>
      <c r="E94" s="97"/>
      <c r="F94" s="91"/>
      <c r="G94" s="116"/>
      <c r="H94" s="103"/>
      <c r="I94" s="103"/>
      <c r="J94" s="104"/>
      <c r="K94" s="188"/>
      <c r="L94" s="50"/>
    </row>
    <row r="95" spans="1:12" ht="20.100000000000001" customHeight="1" x14ac:dyDescent="0.35">
      <c r="A95" s="50"/>
      <c r="B95" s="102"/>
      <c r="C95" s="95">
        <v>10089</v>
      </c>
      <c r="D95" s="96" t="s">
        <v>75</v>
      </c>
      <c r="E95" s="97"/>
      <c r="F95" s="91"/>
      <c r="G95" s="116"/>
      <c r="H95" s="103"/>
      <c r="I95" s="103"/>
      <c r="J95" s="104"/>
      <c r="K95" s="188"/>
      <c r="L95" s="50"/>
    </row>
    <row r="96" spans="1:12" ht="20.100000000000001" customHeight="1" x14ac:dyDescent="0.35">
      <c r="A96" s="50"/>
      <c r="B96" s="102"/>
      <c r="C96" s="95">
        <v>10864</v>
      </c>
      <c r="D96" s="96" t="s">
        <v>76</v>
      </c>
      <c r="E96" s="97"/>
      <c r="F96" s="91"/>
      <c r="G96" s="116"/>
      <c r="H96" s="103"/>
      <c r="I96" s="103"/>
      <c r="J96" s="104"/>
      <c r="K96" s="188"/>
      <c r="L96" s="50"/>
    </row>
    <row r="97" spans="1:12" ht="20.100000000000001" customHeight="1" x14ac:dyDescent="0.35">
      <c r="A97" s="50"/>
      <c r="B97" s="102"/>
      <c r="C97" s="95">
        <v>10053</v>
      </c>
      <c r="D97" s="96" t="s">
        <v>77</v>
      </c>
      <c r="E97" s="97"/>
      <c r="F97" s="91"/>
      <c r="G97" s="116"/>
      <c r="H97" s="103"/>
      <c r="I97" s="103"/>
      <c r="J97" s="104"/>
      <c r="K97" s="188"/>
      <c r="L97" s="50"/>
    </row>
    <row r="98" spans="1:12" ht="20.100000000000001" customHeight="1" x14ac:dyDescent="0.35">
      <c r="A98" s="50"/>
      <c r="B98" s="102"/>
      <c r="C98" s="95">
        <v>10375</v>
      </c>
      <c r="D98" s="96" t="s">
        <v>78</v>
      </c>
      <c r="E98" s="97"/>
      <c r="F98" s="91"/>
      <c r="G98" s="116"/>
      <c r="H98" s="103"/>
      <c r="I98" s="103"/>
      <c r="J98" s="104"/>
      <c r="K98" s="188"/>
      <c r="L98" s="50"/>
    </row>
    <row r="99" spans="1:12" ht="20.100000000000001" customHeight="1" x14ac:dyDescent="0.35">
      <c r="A99" s="50"/>
      <c r="B99" s="102"/>
      <c r="C99" s="95">
        <v>10032</v>
      </c>
      <c r="D99" s="96" t="s">
        <v>79</v>
      </c>
      <c r="E99" s="97"/>
      <c r="F99" s="91"/>
      <c r="G99" s="116"/>
      <c r="H99" s="103"/>
      <c r="I99" s="103"/>
      <c r="J99" s="104"/>
      <c r="K99" s="188"/>
      <c r="L99" s="50"/>
    </row>
    <row r="100" spans="1:12" ht="20.100000000000001" customHeight="1" x14ac:dyDescent="0.35">
      <c r="A100" s="50"/>
      <c r="B100" s="102"/>
      <c r="C100" s="95">
        <v>10885</v>
      </c>
      <c r="D100" s="96" t="s">
        <v>167</v>
      </c>
      <c r="E100" s="97"/>
      <c r="F100" s="91"/>
      <c r="G100" s="116"/>
      <c r="H100" s="103"/>
      <c r="I100" s="103"/>
      <c r="J100" s="104"/>
      <c r="K100" s="188"/>
      <c r="L100" s="50"/>
    </row>
    <row r="101" spans="1:12" ht="20.100000000000001" customHeight="1" x14ac:dyDescent="0.35">
      <c r="A101" s="50"/>
      <c r="B101" s="102"/>
      <c r="C101" s="105">
        <v>10024</v>
      </c>
      <c r="D101" s="106" t="s">
        <v>80</v>
      </c>
      <c r="E101" s="107"/>
      <c r="F101" s="91"/>
      <c r="G101" s="116"/>
      <c r="H101" s="103"/>
      <c r="I101" s="103"/>
      <c r="J101" s="104"/>
      <c r="K101" s="188"/>
      <c r="L101" s="50"/>
    </row>
    <row r="102" spans="1:12" ht="20.100000000000001" customHeight="1" x14ac:dyDescent="0.35">
      <c r="A102" s="50"/>
      <c r="B102" s="102"/>
      <c r="C102" s="105">
        <v>10023</v>
      </c>
      <c r="D102" s="106" t="s">
        <v>81</v>
      </c>
      <c r="E102" s="107"/>
      <c r="F102" s="91"/>
      <c r="G102" s="116"/>
      <c r="H102" s="103"/>
      <c r="I102" s="103"/>
      <c r="J102" s="104"/>
      <c r="K102" s="188"/>
      <c r="L102" s="50"/>
    </row>
    <row r="103" spans="1:12" ht="20.100000000000001" customHeight="1" x14ac:dyDescent="0.35">
      <c r="A103" s="50"/>
      <c r="B103" s="102"/>
      <c r="C103" s="105">
        <v>10025</v>
      </c>
      <c r="D103" s="106" t="s">
        <v>82</v>
      </c>
      <c r="E103" s="107"/>
      <c r="F103" s="91"/>
      <c r="G103" s="116"/>
      <c r="H103" s="103"/>
      <c r="I103" s="103"/>
      <c r="J103" s="104"/>
      <c r="K103" s="188"/>
      <c r="L103" s="50"/>
    </row>
    <row r="104" spans="1:12" ht="20.100000000000001" customHeight="1" x14ac:dyDescent="0.35">
      <c r="A104" s="50"/>
      <c r="B104" s="102"/>
      <c r="C104" s="105">
        <v>10320</v>
      </c>
      <c r="D104" s="106" t="s">
        <v>83</v>
      </c>
      <c r="E104" s="107"/>
      <c r="F104" s="91"/>
      <c r="G104" s="116"/>
      <c r="H104" s="103"/>
      <c r="I104" s="103"/>
      <c r="J104" s="104"/>
      <c r="K104" s="188"/>
      <c r="L104" s="50"/>
    </row>
    <row r="105" spans="1:12" ht="20.100000000000001" customHeight="1" x14ac:dyDescent="0.35">
      <c r="A105" s="50"/>
      <c r="B105" s="102"/>
      <c r="C105" s="105">
        <v>10317</v>
      </c>
      <c r="D105" s="106" t="s">
        <v>84</v>
      </c>
      <c r="E105" s="107"/>
      <c r="F105" s="91"/>
      <c r="G105" s="116"/>
      <c r="H105" s="103"/>
      <c r="I105" s="103"/>
      <c r="J105" s="104"/>
      <c r="K105" s="188"/>
      <c r="L105" s="50"/>
    </row>
    <row r="106" spans="1:12" ht="20.100000000000001" customHeight="1" x14ac:dyDescent="0.35">
      <c r="A106" s="50"/>
      <c r="B106" s="102"/>
      <c r="C106" s="105">
        <v>10319</v>
      </c>
      <c r="D106" s="106" t="s">
        <v>85</v>
      </c>
      <c r="E106" s="107"/>
      <c r="F106" s="91"/>
      <c r="G106" s="116"/>
      <c r="H106" s="103"/>
      <c r="I106" s="103"/>
      <c r="J106" s="104"/>
      <c r="K106" s="188"/>
      <c r="L106" s="50"/>
    </row>
    <row r="107" spans="1:12" ht="20.100000000000001" customHeight="1" x14ac:dyDescent="0.35">
      <c r="A107" s="50"/>
      <c r="B107" s="102"/>
      <c r="C107" s="105">
        <v>10318</v>
      </c>
      <c r="D107" s="106" t="s">
        <v>86</v>
      </c>
      <c r="E107" s="107"/>
      <c r="F107" s="91"/>
      <c r="G107" s="116"/>
      <c r="H107" s="103"/>
      <c r="I107" s="103"/>
      <c r="J107" s="104"/>
      <c r="K107" s="188"/>
      <c r="L107" s="50"/>
    </row>
    <row r="108" spans="1:12" ht="20.100000000000001" customHeight="1" x14ac:dyDescent="0.35">
      <c r="A108" s="50"/>
      <c r="B108" s="102"/>
      <c r="C108" s="105">
        <v>10047</v>
      </c>
      <c r="D108" s="106" t="s">
        <v>87</v>
      </c>
      <c r="E108" s="107"/>
      <c r="F108" s="91"/>
      <c r="G108" s="117"/>
      <c r="H108" s="103"/>
      <c r="I108" s="103"/>
      <c r="J108" s="104"/>
      <c r="K108" s="188"/>
      <c r="L108" s="50"/>
    </row>
    <row r="109" spans="1:12" ht="20.100000000000001" customHeight="1" x14ac:dyDescent="0.35">
      <c r="A109" s="50"/>
      <c r="B109" s="102"/>
      <c r="C109" s="105">
        <v>10322</v>
      </c>
      <c r="D109" s="106" t="s">
        <v>88</v>
      </c>
      <c r="E109" s="107"/>
      <c r="F109" s="91"/>
      <c r="G109" s="117"/>
      <c r="H109" s="103"/>
      <c r="I109" s="103"/>
      <c r="J109" s="104"/>
      <c r="K109" s="188"/>
      <c r="L109" s="50"/>
    </row>
    <row r="110" spans="1:12" ht="20.100000000000001" customHeight="1" x14ac:dyDescent="0.35">
      <c r="A110" s="50"/>
      <c r="B110" s="102"/>
      <c r="C110" s="105">
        <v>10323</v>
      </c>
      <c r="D110" s="106" t="s">
        <v>89</v>
      </c>
      <c r="E110" s="107"/>
      <c r="F110" s="91"/>
      <c r="G110" s="117"/>
      <c r="H110" s="103"/>
      <c r="I110" s="103"/>
      <c r="J110" s="104"/>
      <c r="K110" s="188"/>
      <c r="L110" s="50"/>
    </row>
    <row r="111" spans="1:12" ht="20.100000000000001" customHeight="1" x14ac:dyDescent="0.35">
      <c r="A111" s="50"/>
      <c r="B111" s="102"/>
      <c r="C111" s="105">
        <v>10073</v>
      </c>
      <c r="D111" s="106" t="s">
        <v>90</v>
      </c>
      <c r="E111" s="107"/>
      <c r="F111" s="91"/>
      <c r="G111" s="117"/>
      <c r="H111" s="103"/>
      <c r="I111" s="103"/>
      <c r="J111" s="104"/>
      <c r="K111" s="188"/>
      <c r="L111" s="50"/>
    </row>
    <row r="112" spans="1:12" ht="20.100000000000001" customHeight="1" x14ac:dyDescent="0.35">
      <c r="A112" s="50"/>
      <c r="B112" s="102"/>
      <c r="C112" s="105">
        <v>10887</v>
      </c>
      <c r="D112" s="106" t="s">
        <v>132</v>
      </c>
      <c r="E112" s="107"/>
      <c r="F112" s="91"/>
      <c r="G112" s="117"/>
      <c r="H112" s="103"/>
      <c r="I112" s="103"/>
      <c r="J112" s="102"/>
      <c r="K112" s="188"/>
      <c r="L112" s="50"/>
    </row>
    <row r="113" spans="1:12" ht="20.100000000000001" customHeight="1" thickBot="1" x14ac:dyDescent="0.4">
      <c r="A113" s="50"/>
      <c r="B113" s="102"/>
      <c r="C113" s="105">
        <v>10078</v>
      </c>
      <c r="D113" s="106" t="s">
        <v>91</v>
      </c>
      <c r="E113" s="107"/>
      <c r="F113" s="91"/>
      <c r="G113" s="117"/>
      <c r="H113" s="103"/>
      <c r="I113" s="103"/>
      <c r="J113" s="102"/>
      <c r="K113" s="189"/>
      <c r="L113" s="50"/>
    </row>
    <row r="114" spans="1:12" ht="20.100000000000001" customHeight="1" x14ac:dyDescent="0.35">
      <c r="A114" s="50"/>
      <c r="B114" s="102"/>
      <c r="C114" s="105">
        <v>10886</v>
      </c>
      <c r="D114" s="106" t="s">
        <v>133</v>
      </c>
      <c r="E114" s="107"/>
      <c r="F114" s="108"/>
      <c r="G114" s="117"/>
      <c r="H114" s="103"/>
      <c r="I114" s="103"/>
      <c r="J114" s="102"/>
      <c r="K114" s="109"/>
      <c r="L114" s="50"/>
    </row>
    <row r="115" spans="1:12" ht="20.100000000000001" customHeight="1" x14ac:dyDescent="0.35">
      <c r="A115" s="50"/>
      <c r="B115" s="102"/>
      <c r="C115" s="110"/>
      <c r="D115" s="81"/>
      <c r="E115" s="85" t="s">
        <v>134</v>
      </c>
      <c r="F115" s="81" t="s">
        <v>160</v>
      </c>
      <c r="G115" s="111"/>
      <c r="H115" s="103"/>
      <c r="I115" s="103"/>
      <c r="J115" s="102"/>
      <c r="K115" s="109"/>
      <c r="L115" s="50"/>
    </row>
    <row r="116" spans="1:12" ht="20.100000000000001" customHeight="1" x14ac:dyDescent="0.35">
      <c r="A116" s="50"/>
      <c r="B116" s="102"/>
      <c r="C116" s="184" t="s">
        <v>20</v>
      </c>
      <c r="D116" s="167"/>
      <c r="E116" s="119"/>
      <c r="F116" s="168" t="s">
        <v>159</v>
      </c>
      <c r="G116" s="117"/>
      <c r="H116" s="103"/>
      <c r="I116" s="117"/>
      <c r="J116" s="102"/>
      <c r="K116" s="109"/>
      <c r="L116" s="50"/>
    </row>
    <row r="117" spans="1:12" ht="20.100000000000001" customHeight="1" x14ac:dyDescent="0.35">
      <c r="A117" s="50"/>
      <c r="B117" s="102"/>
      <c r="C117" s="185"/>
      <c r="D117" s="167"/>
      <c r="E117" s="119"/>
      <c r="F117" s="168" t="s">
        <v>159</v>
      </c>
      <c r="G117" s="117"/>
      <c r="H117" s="103"/>
      <c r="I117" s="117"/>
      <c r="J117" s="102"/>
      <c r="K117" s="109"/>
      <c r="L117" s="50"/>
    </row>
    <row r="118" spans="1:12" ht="20.100000000000001" customHeight="1" x14ac:dyDescent="0.35">
      <c r="A118" s="50"/>
      <c r="B118" s="102"/>
      <c r="C118" s="185"/>
      <c r="D118" s="167"/>
      <c r="E118" s="119"/>
      <c r="F118" s="168" t="s">
        <v>159</v>
      </c>
      <c r="G118" s="117"/>
      <c r="H118" s="103"/>
      <c r="I118" s="117"/>
      <c r="J118" s="102"/>
      <c r="K118" s="109"/>
      <c r="L118" s="50"/>
    </row>
    <row r="119" spans="1:12" ht="20.100000000000001" customHeight="1" x14ac:dyDescent="0.35">
      <c r="A119" s="50"/>
      <c r="B119" s="102"/>
      <c r="C119" s="185"/>
      <c r="D119" s="167"/>
      <c r="E119" s="119"/>
      <c r="F119" s="168" t="s">
        <v>159</v>
      </c>
      <c r="G119" s="117"/>
      <c r="H119" s="103"/>
      <c r="I119" s="117"/>
      <c r="J119" s="102"/>
      <c r="K119" s="109"/>
      <c r="L119" s="50"/>
    </row>
    <row r="120" spans="1:12" ht="20.100000000000001" customHeight="1" x14ac:dyDescent="0.35">
      <c r="A120" s="50"/>
      <c r="B120" s="102"/>
      <c r="C120" s="185"/>
      <c r="D120" s="167"/>
      <c r="E120" s="119"/>
      <c r="F120" s="168" t="s">
        <v>159</v>
      </c>
      <c r="G120" s="117"/>
      <c r="H120" s="103"/>
      <c r="I120" s="117"/>
      <c r="J120" s="102"/>
      <c r="K120" s="109"/>
      <c r="L120" s="50"/>
    </row>
    <row r="121" spans="1:12" ht="20.100000000000001" customHeight="1" x14ac:dyDescent="0.35">
      <c r="A121" s="50"/>
      <c r="B121" s="102"/>
      <c r="C121" s="185"/>
      <c r="D121" s="167"/>
      <c r="E121" s="119"/>
      <c r="F121" s="168" t="s">
        <v>159</v>
      </c>
      <c r="G121" s="117"/>
      <c r="H121" s="103"/>
      <c r="I121" s="117"/>
      <c r="J121" s="102"/>
      <c r="K121" s="109"/>
      <c r="L121" s="50"/>
    </row>
    <row r="122" spans="1:12" ht="20.100000000000001" customHeight="1" x14ac:dyDescent="0.35">
      <c r="A122" s="50"/>
      <c r="B122" s="102"/>
      <c r="C122" s="185"/>
      <c r="D122" s="167"/>
      <c r="E122" s="119"/>
      <c r="F122" s="168" t="s">
        <v>159</v>
      </c>
      <c r="G122" s="117"/>
      <c r="H122" s="103"/>
      <c r="I122" s="117"/>
      <c r="J122" s="102"/>
      <c r="K122" s="109"/>
      <c r="L122" s="50"/>
    </row>
    <row r="123" spans="1:12" ht="20.100000000000001" customHeight="1" x14ac:dyDescent="0.35">
      <c r="A123" s="50"/>
      <c r="B123" s="102"/>
      <c r="C123" s="185"/>
      <c r="D123" s="167"/>
      <c r="E123" s="119"/>
      <c r="F123" s="168" t="s">
        <v>159</v>
      </c>
      <c r="G123" s="117"/>
      <c r="H123" s="103"/>
      <c r="I123" s="117"/>
      <c r="J123" s="102"/>
      <c r="K123" s="109"/>
      <c r="L123" s="50"/>
    </row>
    <row r="124" spans="1:12" ht="20.100000000000001" customHeight="1" x14ac:dyDescent="0.35">
      <c r="A124" s="50"/>
      <c r="B124" s="102"/>
      <c r="C124" s="185"/>
      <c r="D124" s="167"/>
      <c r="E124" s="119"/>
      <c r="F124" s="168" t="s">
        <v>159</v>
      </c>
      <c r="G124" s="117"/>
      <c r="H124" s="103"/>
      <c r="I124" s="117"/>
      <c r="J124" s="102"/>
      <c r="K124" s="109"/>
      <c r="L124" s="50"/>
    </row>
    <row r="125" spans="1:12" ht="20.100000000000001" customHeight="1" x14ac:dyDescent="0.35">
      <c r="A125" s="50"/>
      <c r="B125" s="102"/>
      <c r="C125" s="185"/>
      <c r="D125" s="167"/>
      <c r="E125" s="119"/>
      <c r="F125" s="168" t="s">
        <v>159</v>
      </c>
      <c r="G125" s="117"/>
      <c r="H125" s="103"/>
      <c r="I125" s="117"/>
      <c r="J125" s="102"/>
      <c r="K125" s="109"/>
      <c r="L125" s="50"/>
    </row>
    <row r="126" spans="1:12" ht="20.100000000000001" customHeight="1" x14ac:dyDescent="0.35">
      <c r="A126" s="50"/>
      <c r="B126" s="102"/>
      <c r="C126" s="185"/>
      <c r="D126" s="167"/>
      <c r="E126" s="119"/>
      <c r="F126" s="168" t="s">
        <v>159</v>
      </c>
      <c r="G126" s="117"/>
      <c r="H126" s="103"/>
      <c r="I126" s="117"/>
      <c r="J126" s="102"/>
      <c r="K126" s="109"/>
      <c r="L126" s="50"/>
    </row>
    <row r="127" spans="1:12" ht="20.100000000000001" customHeight="1" x14ac:dyDescent="0.35">
      <c r="A127" s="50"/>
      <c r="B127" s="102"/>
      <c r="C127" s="185"/>
      <c r="D127" s="167"/>
      <c r="E127" s="119"/>
      <c r="F127" s="168" t="s">
        <v>159</v>
      </c>
      <c r="G127" s="117"/>
      <c r="H127" s="103"/>
      <c r="I127" s="117"/>
      <c r="J127" s="102"/>
      <c r="K127" s="109"/>
      <c r="L127" s="50"/>
    </row>
    <row r="128" spans="1:12" ht="19.5" customHeight="1" x14ac:dyDescent="0.35">
      <c r="A128" s="50"/>
      <c r="B128" s="102"/>
      <c r="C128" s="185"/>
      <c r="D128" s="167"/>
      <c r="E128" s="117"/>
      <c r="F128" s="168" t="s">
        <v>159</v>
      </c>
      <c r="G128" s="117"/>
      <c r="H128" s="103"/>
      <c r="I128" s="117"/>
      <c r="J128" s="102"/>
      <c r="K128" s="109"/>
      <c r="L128" s="50"/>
    </row>
    <row r="129" spans="1:12" ht="19.5" customHeight="1" x14ac:dyDescent="0.35">
      <c r="A129" s="50"/>
      <c r="B129" s="50"/>
      <c r="C129" s="185"/>
      <c r="D129" s="167"/>
      <c r="E129" s="118"/>
      <c r="F129" s="168" t="s">
        <v>159</v>
      </c>
      <c r="G129" s="118"/>
      <c r="H129" s="103"/>
      <c r="I129" s="118"/>
      <c r="J129" s="50"/>
      <c r="K129" s="109"/>
      <c r="L129" s="50"/>
    </row>
    <row r="130" spans="1:12" ht="19.5" customHeight="1" x14ac:dyDescent="0.35">
      <c r="A130" s="50"/>
      <c r="B130" s="50"/>
      <c r="C130" s="185"/>
      <c r="D130" s="167"/>
      <c r="E130" s="118"/>
      <c r="F130" s="168" t="s">
        <v>159</v>
      </c>
      <c r="G130" s="118"/>
      <c r="H130" s="103"/>
      <c r="I130" s="118"/>
      <c r="J130" s="50"/>
      <c r="K130" s="50"/>
      <c r="L130" s="50"/>
    </row>
    <row r="131" spans="1:12" ht="19.5" customHeight="1" x14ac:dyDescent="0.35">
      <c r="A131" s="50"/>
      <c r="B131" s="50"/>
      <c r="C131" s="185"/>
      <c r="D131" s="167"/>
      <c r="E131" s="118"/>
      <c r="F131" s="168" t="s">
        <v>159</v>
      </c>
      <c r="G131" s="118"/>
      <c r="H131" s="103"/>
      <c r="I131" s="118"/>
      <c r="J131" s="50"/>
      <c r="K131" s="50"/>
      <c r="L131" s="50"/>
    </row>
    <row r="132" spans="1:12" ht="19.5" customHeight="1" x14ac:dyDescent="0.35">
      <c r="A132" s="50"/>
      <c r="B132" s="50"/>
      <c r="C132" s="185"/>
      <c r="D132" s="167"/>
      <c r="E132" s="118"/>
      <c r="F132" s="168" t="s">
        <v>159</v>
      </c>
      <c r="G132" s="118"/>
      <c r="H132" s="103"/>
      <c r="I132" s="118"/>
      <c r="J132" s="50"/>
      <c r="K132" s="50"/>
      <c r="L132" s="50"/>
    </row>
    <row r="133" spans="1:12" ht="19.5" customHeight="1" x14ac:dyDescent="0.35">
      <c r="A133" s="50"/>
      <c r="B133" s="50"/>
      <c r="C133" s="186"/>
      <c r="D133" s="167"/>
      <c r="E133" s="118"/>
      <c r="F133" s="168" t="s">
        <v>159</v>
      </c>
      <c r="G133" s="118"/>
      <c r="H133" s="103"/>
      <c r="I133" s="118"/>
      <c r="J133" s="50"/>
      <c r="K133" s="50"/>
      <c r="L133" s="50"/>
    </row>
    <row r="134" spans="1:12" ht="15" customHeight="1" x14ac:dyDescent="0.35">
      <c r="A134" s="50"/>
      <c r="B134" s="50"/>
      <c r="C134" s="112"/>
      <c r="D134" s="113"/>
      <c r="E134" s="58"/>
      <c r="F134" s="58"/>
      <c r="G134" s="58"/>
      <c r="H134" s="104"/>
      <c r="I134" s="58"/>
      <c r="J134" s="50"/>
      <c r="K134" s="50"/>
      <c r="L134" s="50"/>
    </row>
    <row r="135" spans="1:12" ht="15" customHeight="1" x14ac:dyDescent="0.35">
      <c r="A135" s="50"/>
      <c r="B135" s="55" t="s">
        <v>135</v>
      </c>
      <c r="C135" s="112"/>
      <c r="D135" s="113"/>
      <c r="E135" s="58"/>
      <c r="F135" s="58"/>
      <c r="G135" s="58"/>
      <c r="H135" s="104"/>
      <c r="I135" s="58"/>
      <c r="J135" s="50"/>
      <c r="K135" s="50"/>
      <c r="L135" s="50"/>
    </row>
    <row r="136" spans="1:12" ht="21" x14ac:dyDescent="0.35">
      <c r="A136" s="50"/>
      <c r="B136" s="50"/>
      <c r="C136" s="50"/>
      <c r="D136" s="50"/>
      <c r="E136" s="50"/>
      <c r="F136" s="50"/>
      <c r="G136" s="50"/>
      <c r="H136" s="104"/>
      <c r="I136" s="50"/>
      <c r="J136" s="50"/>
      <c r="K136" s="50"/>
      <c r="L136" s="50"/>
    </row>
    <row r="137" spans="1:12" x14ac:dyDescent="0.25">
      <c r="I137" s="19"/>
      <c r="J137" s="19"/>
      <c r="K137" s="19"/>
    </row>
    <row r="138" spans="1:12" x14ac:dyDescent="0.25">
      <c r="I138" s="19"/>
      <c r="J138" s="19"/>
      <c r="K138" s="19"/>
    </row>
    <row r="139" spans="1:12" x14ac:dyDescent="0.25">
      <c r="I139" s="19"/>
      <c r="J139" s="19"/>
      <c r="K139" s="19"/>
    </row>
    <row r="140" spans="1:12" x14ac:dyDescent="0.25">
      <c r="I140" s="19"/>
      <c r="J140" s="19"/>
      <c r="K140" s="19"/>
    </row>
    <row r="141" spans="1:12" x14ac:dyDescent="0.25">
      <c r="I141" s="19"/>
      <c r="J141" s="19"/>
      <c r="K141" s="19"/>
    </row>
    <row r="142" spans="1:12" x14ac:dyDescent="0.25">
      <c r="I142" s="19"/>
      <c r="J142" s="19"/>
      <c r="K142" s="19"/>
    </row>
    <row r="143" spans="1:12" x14ac:dyDescent="0.25">
      <c r="I143" s="19"/>
      <c r="J143" s="19"/>
      <c r="K143" s="19"/>
    </row>
    <row r="144" spans="1:12" x14ac:dyDescent="0.25">
      <c r="I144" s="19"/>
      <c r="J144" s="19"/>
      <c r="K144" s="19"/>
    </row>
    <row r="145" spans="9:11" x14ac:dyDescent="0.25">
      <c r="I145" s="19"/>
      <c r="J145" s="19"/>
      <c r="K145" s="19"/>
    </row>
    <row r="146" spans="9:11" x14ac:dyDescent="0.25">
      <c r="I146" s="19"/>
      <c r="J146" s="19"/>
      <c r="K146" s="19"/>
    </row>
    <row r="147" spans="9:11" x14ac:dyDescent="0.25">
      <c r="I147" s="19"/>
      <c r="J147" s="19"/>
      <c r="K147" s="19"/>
    </row>
    <row r="148" spans="9:11" x14ac:dyDescent="0.25">
      <c r="I148" s="19"/>
      <c r="J148" s="19"/>
      <c r="K148" s="19"/>
    </row>
    <row r="149" spans="9:11" x14ac:dyDescent="0.25">
      <c r="I149" s="19"/>
      <c r="J149" s="19"/>
      <c r="K149" s="19"/>
    </row>
    <row r="150" spans="9:11" x14ac:dyDescent="0.25">
      <c r="I150" s="19"/>
      <c r="J150" s="19"/>
      <c r="K150" s="19"/>
    </row>
    <row r="151" spans="9:11" x14ac:dyDescent="0.25">
      <c r="I151" s="19"/>
      <c r="J151" s="19"/>
      <c r="K151" s="19"/>
    </row>
    <row r="152" spans="9:11" x14ac:dyDescent="0.25">
      <c r="I152" s="19"/>
      <c r="J152" s="19"/>
      <c r="K152" s="19"/>
    </row>
    <row r="153" spans="9:11" x14ac:dyDescent="0.25">
      <c r="I153" s="19"/>
      <c r="J153" s="19"/>
      <c r="K153" s="19"/>
    </row>
    <row r="154" spans="9:11" x14ac:dyDescent="0.25">
      <c r="I154" s="19"/>
      <c r="J154" s="19"/>
      <c r="K154" s="19"/>
    </row>
    <row r="155" spans="9:11" x14ac:dyDescent="0.25">
      <c r="I155" s="19"/>
      <c r="J155" s="19"/>
      <c r="K155" s="19"/>
    </row>
    <row r="156" spans="9:11" x14ac:dyDescent="0.25">
      <c r="I156" s="19"/>
      <c r="J156" s="19"/>
      <c r="K156" s="19"/>
    </row>
    <row r="157" spans="9:11" x14ac:dyDescent="0.25">
      <c r="I157" s="19"/>
      <c r="J157" s="19"/>
      <c r="K157" s="19"/>
    </row>
    <row r="158" spans="9:11" x14ac:dyDescent="0.25">
      <c r="I158" s="19"/>
      <c r="J158" s="19"/>
      <c r="K158" s="19"/>
    </row>
    <row r="159" spans="9:11" x14ac:dyDescent="0.25">
      <c r="I159" s="19"/>
      <c r="J159" s="19"/>
      <c r="K159" s="19"/>
    </row>
    <row r="160" spans="9:11" x14ac:dyDescent="0.25">
      <c r="I160" s="19"/>
      <c r="J160" s="19"/>
      <c r="K160" s="19"/>
    </row>
    <row r="161" spans="9:11" x14ac:dyDescent="0.25">
      <c r="I161" s="19"/>
      <c r="J161" s="19"/>
      <c r="K161" s="19"/>
    </row>
    <row r="162" spans="9:11" x14ac:dyDescent="0.25">
      <c r="I162" s="19"/>
      <c r="J162" s="19"/>
      <c r="K162" s="19"/>
    </row>
    <row r="163" spans="9:11" x14ac:dyDescent="0.25">
      <c r="I163" s="19"/>
      <c r="J163" s="19"/>
      <c r="K163" s="19"/>
    </row>
    <row r="164" spans="9:11" x14ac:dyDescent="0.25">
      <c r="I164" s="19"/>
      <c r="J164" s="19"/>
      <c r="K164" s="19"/>
    </row>
    <row r="165" spans="9:11" x14ac:dyDescent="0.25">
      <c r="I165" s="19"/>
      <c r="J165" s="19"/>
      <c r="K165" s="19"/>
    </row>
    <row r="166" spans="9:11" x14ac:dyDescent="0.25">
      <c r="I166" s="19"/>
      <c r="J166" s="19"/>
      <c r="K166" s="19"/>
    </row>
    <row r="167" spans="9:11" x14ac:dyDescent="0.25">
      <c r="I167" s="19"/>
      <c r="J167" s="19"/>
      <c r="K167" s="19"/>
    </row>
    <row r="168" spans="9:11" x14ac:dyDescent="0.25">
      <c r="I168" s="19"/>
      <c r="J168" s="19"/>
      <c r="K168" s="19"/>
    </row>
    <row r="169" spans="9:11" x14ac:dyDescent="0.25">
      <c r="I169" s="19"/>
      <c r="J169" s="19"/>
      <c r="K169" s="19"/>
    </row>
    <row r="170" spans="9:11" x14ac:dyDescent="0.25">
      <c r="I170" s="19"/>
      <c r="J170" s="19"/>
      <c r="K170" s="19"/>
    </row>
    <row r="171" spans="9:11" x14ac:dyDescent="0.25">
      <c r="I171" s="19"/>
      <c r="J171" s="19"/>
      <c r="K171" s="19"/>
    </row>
    <row r="172" spans="9:11" x14ac:dyDescent="0.25">
      <c r="I172" s="19"/>
      <c r="J172" s="19"/>
      <c r="K172" s="19"/>
    </row>
    <row r="173" spans="9:11" x14ac:dyDescent="0.25">
      <c r="I173" s="19"/>
      <c r="J173" s="19"/>
      <c r="K173" s="19"/>
    </row>
    <row r="174" spans="9:11" x14ac:dyDescent="0.25">
      <c r="I174" s="19"/>
      <c r="J174" s="19"/>
      <c r="K174" s="19"/>
    </row>
    <row r="175" spans="9:11" x14ac:dyDescent="0.25">
      <c r="I175" s="19"/>
      <c r="J175" s="19"/>
      <c r="K175" s="19"/>
    </row>
    <row r="176" spans="9:11" x14ac:dyDescent="0.25">
      <c r="I176" s="19"/>
      <c r="J176" s="19"/>
      <c r="K176" s="19"/>
    </row>
    <row r="177" spans="9:11" x14ac:dyDescent="0.25">
      <c r="I177" s="19"/>
      <c r="J177" s="19"/>
      <c r="K177" s="19"/>
    </row>
    <row r="178" spans="9:11" x14ac:dyDescent="0.25">
      <c r="I178" s="19"/>
      <c r="J178" s="19"/>
      <c r="K178" s="19"/>
    </row>
    <row r="179" spans="9:11" x14ac:dyDescent="0.25">
      <c r="I179" s="19"/>
      <c r="J179" s="19"/>
      <c r="K179" s="19"/>
    </row>
    <row r="180" spans="9:11" x14ac:dyDescent="0.25">
      <c r="I180" s="19"/>
      <c r="J180" s="19"/>
      <c r="K180" s="19"/>
    </row>
    <row r="181" spans="9:11" x14ac:dyDescent="0.25">
      <c r="I181" s="19"/>
      <c r="J181" s="19"/>
      <c r="K181" s="19"/>
    </row>
    <row r="182" spans="9:11" x14ac:dyDescent="0.25">
      <c r="I182" s="19"/>
      <c r="J182" s="19"/>
      <c r="K182" s="19"/>
    </row>
    <row r="183" spans="9:11" x14ac:dyDescent="0.25">
      <c r="I183" s="19"/>
      <c r="J183" s="19"/>
      <c r="K183" s="19"/>
    </row>
    <row r="184" spans="9:11" x14ac:dyDescent="0.25">
      <c r="I184" s="19"/>
      <c r="J184" s="19"/>
      <c r="K184" s="19"/>
    </row>
    <row r="185" spans="9:11" x14ac:dyDescent="0.25">
      <c r="I185" s="19"/>
      <c r="J185" s="19"/>
      <c r="K185" s="19"/>
    </row>
    <row r="186" spans="9:11" x14ac:dyDescent="0.25">
      <c r="I186" s="19"/>
      <c r="J186" s="19"/>
      <c r="K186" s="19"/>
    </row>
    <row r="187" spans="9:11" x14ac:dyDescent="0.25">
      <c r="I187" s="19"/>
      <c r="J187" s="19"/>
      <c r="K187" s="19"/>
    </row>
    <row r="188" spans="9:11" x14ac:dyDescent="0.25">
      <c r="I188" s="19"/>
      <c r="J188" s="19"/>
      <c r="K188" s="19"/>
    </row>
    <row r="189" spans="9:11" x14ac:dyDescent="0.25">
      <c r="I189" s="19"/>
      <c r="J189" s="19"/>
      <c r="K189" s="19"/>
    </row>
    <row r="190" spans="9:11" x14ac:dyDescent="0.25">
      <c r="I190" s="19"/>
      <c r="J190" s="19"/>
      <c r="K190" s="19"/>
    </row>
    <row r="191" spans="9:11" x14ac:dyDescent="0.25">
      <c r="I191" s="19"/>
      <c r="J191" s="19"/>
      <c r="K191" s="19"/>
    </row>
    <row r="192" spans="9:11" x14ac:dyDescent="0.25">
      <c r="I192" s="19"/>
      <c r="J192" s="19"/>
      <c r="K192" s="19"/>
    </row>
    <row r="193" spans="9:11" x14ac:dyDescent="0.25">
      <c r="I193" s="19"/>
      <c r="J193" s="19"/>
      <c r="K193" s="19"/>
    </row>
    <row r="194" spans="9:11" x14ac:dyDescent="0.25">
      <c r="I194" s="19"/>
      <c r="J194" s="19"/>
      <c r="K194" s="19"/>
    </row>
    <row r="195" spans="9:11" x14ac:dyDescent="0.25">
      <c r="I195" s="19"/>
      <c r="J195" s="19"/>
      <c r="K195" s="19"/>
    </row>
    <row r="196" spans="9:11" x14ac:dyDescent="0.25">
      <c r="I196" s="19"/>
      <c r="J196" s="19"/>
      <c r="K196" s="19"/>
    </row>
    <row r="197" spans="9:11" x14ac:dyDescent="0.25">
      <c r="I197" s="19"/>
      <c r="J197" s="19"/>
      <c r="K197" s="19"/>
    </row>
    <row r="198" spans="9:11" x14ac:dyDescent="0.25">
      <c r="I198" s="19"/>
      <c r="J198" s="19"/>
      <c r="K198" s="19"/>
    </row>
    <row r="199" spans="9:11" x14ac:dyDescent="0.25">
      <c r="I199" s="19"/>
      <c r="J199" s="19"/>
      <c r="K199" s="19"/>
    </row>
    <row r="200" spans="9:11" x14ac:dyDescent="0.25">
      <c r="I200" s="19"/>
      <c r="J200" s="19"/>
      <c r="K200" s="19"/>
    </row>
    <row r="201" spans="9:11" x14ac:dyDescent="0.25">
      <c r="I201" s="19"/>
      <c r="J201" s="19"/>
      <c r="K201" s="19"/>
    </row>
    <row r="202" spans="9:11" x14ac:dyDescent="0.25">
      <c r="I202" s="19"/>
      <c r="J202" s="19"/>
      <c r="K202" s="19"/>
    </row>
    <row r="203" spans="9:11" x14ac:dyDescent="0.25">
      <c r="I203" s="19"/>
      <c r="J203" s="19"/>
      <c r="K203" s="19"/>
    </row>
    <row r="204" spans="9:11" x14ac:dyDescent="0.25">
      <c r="I204" s="19"/>
      <c r="J204" s="19"/>
      <c r="K204" s="19"/>
    </row>
    <row r="205" spans="9:11" x14ac:dyDescent="0.25">
      <c r="I205" s="19"/>
      <c r="J205" s="19"/>
      <c r="K205" s="19"/>
    </row>
    <row r="206" spans="9:11" x14ac:dyDescent="0.25">
      <c r="I206" s="19"/>
      <c r="J206" s="19"/>
      <c r="K206" s="19"/>
    </row>
    <row r="207" spans="9:11" x14ac:dyDescent="0.25">
      <c r="I207" s="19"/>
      <c r="J207" s="19"/>
      <c r="K207" s="19"/>
    </row>
    <row r="208" spans="9:11" x14ac:dyDescent="0.25">
      <c r="I208" s="19"/>
      <c r="J208" s="19"/>
      <c r="K208" s="19"/>
    </row>
    <row r="209" spans="9:11" x14ac:dyDescent="0.25">
      <c r="I209" s="19"/>
      <c r="J209" s="19"/>
      <c r="K209" s="19"/>
    </row>
    <row r="210" spans="9:11" x14ac:dyDescent="0.25">
      <c r="I210" s="19"/>
      <c r="J210" s="19"/>
      <c r="K210" s="19"/>
    </row>
    <row r="211" spans="9:11" x14ac:dyDescent="0.25">
      <c r="I211" s="19"/>
      <c r="J211" s="19"/>
      <c r="K211" s="19"/>
    </row>
    <row r="212" spans="9:11" x14ac:dyDescent="0.25">
      <c r="I212" s="19"/>
      <c r="J212" s="19"/>
      <c r="K212" s="19"/>
    </row>
    <row r="213" spans="9:11" x14ac:dyDescent="0.25">
      <c r="I213" s="19"/>
      <c r="J213" s="19"/>
      <c r="K213" s="19"/>
    </row>
    <row r="214" spans="9:11" x14ac:dyDescent="0.25">
      <c r="I214" s="19"/>
      <c r="J214" s="19"/>
      <c r="K214" s="19"/>
    </row>
    <row r="215" spans="9:11" x14ac:dyDescent="0.25">
      <c r="I215" s="19"/>
      <c r="J215" s="19"/>
      <c r="K215" s="19"/>
    </row>
    <row r="216" spans="9:11" x14ac:dyDescent="0.25">
      <c r="I216" s="19"/>
      <c r="J216" s="19"/>
      <c r="K216" s="19"/>
    </row>
    <row r="217" spans="9:11" x14ac:dyDescent="0.25">
      <c r="I217" s="19"/>
      <c r="J217" s="19"/>
      <c r="K217" s="19"/>
    </row>
    <row r="218" spans="9:11" x14ac:dyDescent="0.25">
      <c r="I218" s="19"/>
      <c r="J218" s="19"/>
      <c r="K218" s="19"/>
    </row>
    <row r="219" spans="9:11" x14ac:dyDescent="0.25">
      <c r="I219" s="19"/>
      <c r="J219" s="19"/>
      <c r="K219" s="19"/>
    </row>
    <row r="220" spans="9:11" x14ac:dyDescent="0.25">
      <c r="I220" s="19"/>
      <c r="J220" s="19"/>
      <c r="K220" s="19"/>
    </row>
    <row r="221" spans="9:11" x14ac:dyDescent="0.25">
      <c r="I221" s="19"/>
      <c r="J221" s="19"/>
      <c r="K221" s="19"/>
    </row>
    <row r="222" spans="9:11" x14ac:dyDescent="0.25">
      <c r="I222" s="19"/>
      <c r="J222" s="19"/>
      <c r="K222" s="19"/>
    </row>
    <row r="223" spans="9:11" x14ac:dyDescent="0.25">
      <c r="I223" s="19"/>
      <c r="J223" s="19"/>
      <c r="K223" s="19"/>
    </row>
    <row r="224" spans="9:11" x14ac:dyDescent="0.25">
      <c r="I224" s="19"/>
      <c r="J224" s="19"/>
      <c r="K224" s="19"/>
    </row>
    <row r="225" spans="9:11" x14ac:dyDescent="0.25">
      <c r="I225" s="19"/>
      <c r="J225" s="19"/>
      <c r="K225" s="19"/>
    </row>
    <row r="226" spans="9:11" x14ac:dyDescent="0.25">
      <c r="I226" s="19"/>
      <c r="J226" s="19"/>
      <c r="K226" s="19"/>
    </row>
    <row r="227" spans="9:11" x14ac:dyDescent="0.25">
      <c r="I227" s="19"/>
      <c r="J227" s="19"/>
      <c r="K227" s="19"/>
    </row>
    <row r="228" spans="9:11" x14ac:dyDescent="0.25">
      <c r="I228" s="19"/>
      <c r="J228" s="19"/>
      <c r="K228" s="19"/>
    </row>
    <row r="229" spans="9:11" x14ac:dyDescent="0.25">
      <c r="I229" s="19"/>
      <c r="J229" s="19"/>
      <c r="K229" s="19"/>
    </row>
    <row r="230" spans="9:11" x14ac:dyDescent="0.25">
      <c r="I230" s="19"/>
      <c r="J230" s="19"/>
      <c r="K230" s="19"/>
    </row>
    <row r="231" spans="9:11" x14ac:dyDescent="0.25">
      <c r="I231" s="19"/>
      <c r="J231" s="19"/>
      <c r="K231" s="19"/>
    </row>
    <row r="232" spans="9:11" x14ac:dyDescent="0.25">
      <c r="I232" s="19"/>
      <c r="J232" s="19"/>
      <c r="K232" s="19"/>
    </row>
    <row r="233" spans="9:11" x14ac:dyDescent="0.25">
      <c r="I233" s="19"/>
      <c r="J233" s="19"/>
      <c r="K233" s="19"/>
    </row>
    <row r="234" spans="9:11" x14ac:dyDescent="0.25">
      <c r="I234" s="19"/>
      <c r="J234" s="19"/>
      <c r="K234" s="19"/>
    </row>
    <row r="235" spans="9:11" x14ac:dyDescent="0.25">
      <c r="I235" s="19"/>
      <c r="J235" s="19"/>
      <c r="K235" s="19"/>
    </row>
    <row r="236" spans="9:11" x14ac:dyDescent="0.25">
      <c r="I236" s="19"/>
      <c r="J236" s="19"/>
      <c r="K236" s="19"/>
    </row>
    <row r="237" spans="9:11" x14ac:dyDescent="0.25">
      <c r="I237" s="19"/>
      <c r="J237" s="19"/>
      <c r="K237" s="19"/>
    </row>
    <row r="238" spans="9:11" x14ac:dyDescent="0.25">
      <c r="I238" s="19"/>
      <c r="J238" s="19"/>
      <c r="K238" s="19"/>
    </row>
    <row r="239" spans="9:11" x14ac:dyDescent="0.25">
      <c r="I239" s="19"/>
      <c r="J239" s="19"/>
      <c r="K239" s="19"/>
    </row>
    <row r="240" spans="9:11" x14ac:dyDescent="0.25">
      <c r="I240" s="19"/>
      <c r="J240" s="19"/>
      <c r="K240" s="19"/>
    </row>
    <row r="241" spans="9:11" x14ac:dyDescent="0.25">
      <c r="I241" s="19"/>
      <c r="J241" s="19"/>
      <c r="K241" s="19"/>
    </row>
    <row r="242" spans="9:11" x14ac:dyDescent="0.25">
      <c r="I242" s="19"/>
      <c r="J242" s="19"/>
      <c r="K242" s="19"/>
    </row>
    <row r="243" spans="9:11" x14ac:dyDescent="0.25">
      <c r="I243" s="19"/>
      <c r="J243" s="19"/>
      <c r="K243" s="19"/>
    </row>
    <row r="244" spans="9:11" x14ac:dyDescent="0.25">
      <c r="I244" s="19"/>
      <c r="J244" s="19"/>
      <c r="K244" s="19"/>
    </row>
    <row r="245" spans="9:11" x14ac:dyDescent="0.25">
      <c r="I245" s="19"/>
      <c r="J245" s="19"/>
      <c r="K245" s="19"/>
    </row>
    <row r="246" spans="9:11" x14ac:dyDescent="0.25">
      <c r="I246" s="19"/>
      <c r="J246" s="19"/>
      <c r="K246" s="19"/>
    </row>
    <row r="247" spans="9:11" x14ac:dyDescent="0.25">
      <c r="I247" s="19"/>
      <c r="J247" s="19"/>
      <c r="K247" s="19"/>
    </row>
    <row r="248" spans="9:11" x14ac:dyDescent="0.25">
      <c r="I248" s="19"/>
      <c r="J248" s="19"/>
      <c r="K248" s="19"/>
    </row>
    <row r="249" spans="9:11" x14ac:dyDescent="0.25">
      <c r="K249" s="19"/>
    </row>
  </sheetData>
  <sheetProtection algorithmName="SHA-512" hashValue="3qfwuADnxYcjxEghLg3m9MCg+EJWdGqdGRWI9MpUOmRtHT+4yS0ai1CIIDCJRi+a6WWDeEy/RGB4hr05qC5Qig==" saltValue="mCS4W+oyc8UIgZdDS1RwsA==" spinCount="100000" sheet="1" objects="1" scenarios="1" selectLockedCells="1"/>
  <protectedRanges>
    <protectedRange sqref="M82:M128 M32 M74:M78 D29:J29 D23:J23 G31:H83 M65 G84:J128 K97:K113 K60 K41:K57 K88 G30:I30 K32 K69:K84 D24:H28 F21" name="Answers" securityDescriptor="O:WDG:WDD:(A;;CC;;;WD)"/>
    <protectedRange sqref="C1:C7 A4 M29:N74 M1:N22 L30:L74 A1:B3 G31:H83 C29:L29 K30:K129 L75:N128 D1:L1 D8:K9 A5:B18 A19:A21 L2:L22 D4:G7 D2:F3 E115:E128 C23:N28 A22:B128 C30:E30 G30:J30 G84:J128 F21" name="Whole table" securityDescriptor="O:WDG:WDD:(A;;CC;;;S-1-5-21-1972947126-4036046197-3403558240-38262)"/>
    <protectedRange sqref="G19:K21 D22:K22 D10:K18" name="Answers_1" securityDescriptor="O:WDG:WDD:(A;;CC;;;WD)"/>
    <protectedRange sqref="G19:K21 C22:K22 C10:K18" name="Whole table_2" securityDescriptor="O:WDG:WDD:(A;;CC;;;S-1-5-21-1972947126-4036046197-3403558240-38262)"/>
    <protectedRange sqref="B4" name="Whole table_3" securityDescriptor="O:WDG:WDD:(A;;CC;;;S-1-5-21-1972947126-4036046197-3403558240-38262)"/>
    <protectedRange sqref="I31:J63 I66" name="Whole table_1" securityDescriptor="O:WDG:WDD:(A;;CC;;;S-1-5-21-1972947126-4036046197-3403558240-38262)"/>
    <protectedRange sqref="I64:J65 I67:J83 J66" name="Whole table_1_4" securityDescriptor="O:WDG:WDD:(A;;CC;;;S-1-5-21-1972947126-4036046197-3403558240-38262)"/>
    <protectedRange sqref="G2:G3" name="Whole table_4" securityDescriptor="O:WDG:WDD:(A;;CC;;;S-1-5-21-1972947126-4036046197-3403558240-38262)"/>
    <protectedRange sqref="B20:B21" name="Whole table_6" securityDescriptor="O:WDG:WDD:(A;;CC;;;S-1-5-21-1972947126-4036046197-3403558240-38262)"/>
    <protectedRange sqref="D19:F20" name="Answers_1_1" securityDescriptor="O:WDG:WDD:(A;;CC;;;WD)"/>
    <protectedRange sqref="C19:F20" name="Whole table_2_1" securityDescriptor="O:WDG:WDD:(A;;CC;;;S-1-5-21-1972947126-4036046197-3403558240-38262)"/>
    <protectedRange sqref="K2:K5 K7" name="Whole table_7" securityDescriptor="O:WDG:WDD:(A;;CC;;;S-1-5-21-1972947126-4036046197-3403558240-38262)"/>
    <protectedRange sqref="C116:D135" name="Whole table_7_1" securityDescriptor="O:WDG:WDD:(A;;CC;;;S-1-5-21-1972947126-4036046197-3403558240-38262)"/>
    <protectedRange sqref="C115:D115" name="Whole table_5_1" securityDescriptor="O:WDG:WDD:(A;;CC;;;S-1-5-21-1972947126-4036046197-3403558240-38262)"/>
    <protectedRange sqref="D21:E21" name="Answers_1_2" securityDescriptor="O:WDG:WDD:(A;;CC;;;WD)"/>
    <protectedRange sqref="C21:E21" name="Whole table_2_2" securityDescriptor="O:WDG:WDD:(A;;CC;;;S-1-5-21-1972947126-4036046197-3403558240-38262)"/>
    <protectedRange sqref="B19" name="Whole table_5" securityDescriptor="O:WDG:WDD:(A;;CC;;;S-1-5-21-1972947126-4036046197-3403558240-38262)"/>
    <protectedRange sqref="H7" name="Whole table_9" securityDescriptor="O:WDG:WDD:(A;;CC;;;S-1-5-21-1972947126-4036046197-3403558240-38262)"/>
    <protectedRange sqref="J2:J5 I2:I6" name="Whole table_8_2" securityDescriptor="O:WDG:WDD:(A;;CC;;;S-1-5-21-1972947126-4036046197-3403558240-38262)"/>
    <protectedRange sqref="H2:H6" name="Answers_1_3_2" securityDescriptor="O:WDG:WDD:(A;;CC;;;WD)"/>
    <protectedRange sqref="H2:H6" name="Whole table_2_3_2" securityDescriptor="O:WDG:WDD:(A;;CC;;;S-1-5-21-1972947126-4036046197-3403558240-38262)"/>
    <protectedRange sqref="I7:J7" name="Whole table_6_2_1" securityDescriptor="O:WDG:WDD:(A;;CC;;;S-1-5-21-1972947126-4036046197-3403558240-38262)"/>
    <protectedRange sqref="F30" name="Whole table_10" securityDescriptor="O:WDG:WDD:(A;;CC;;;S-1-5-21-1972947126-4036046197-3403558240-38262)"/>
    <protectedRange sqref="F116:F133 F82:F114" name="Whole table_7_2" securityDescriptor="O:WDG:WDD:(A;;CC;;;S-1-5-21-1972947126-4036046197-3403558240-38262)"/>
    <protectedRange sqref="F31:F61 F66" name="Whole table_1_3_1" securityDescriptor="O:WDG:WDD:(A;;CC;;;S-1-5-21-1972947126-4036046197-3403558240-38262)"/>
    <protectedRange sqref="F62:F65 F67:F81" name="Whole table_1_4_2_1" securityDescriptor="O:WDG:WDD:(A;;CC;;;S-1-5-21-1972947126-4036046197-3403558240-38262)"/>
    <protectedRange sqref="F115" name="Whole table_5_2" securityDescriptor="O:WDG:WDD:(A;;CC;;;S-1-5-21-1972947126-4036046197-3403558240-38262)"/>
    <protectedRange sqref="C82:D111 C112:C114" name="Whole table_7_3" securityDescriptor="O:WDG:WDD:(A;;CC;;;S-1-5-21-1972947126-4036046197-3403558240-38262)"/>
    <protectedRange sqref="C31:D61" name="Whole table_1_3_2" securityDescriptor="O:WDG:WDD:(A;;CC;;;S-1-5-21-1972947126-4036046197-3403558240-38262)"/>
    <protectedRange sqref="C62:D81" name="Whole table_1_4_2_2" securityDescriptor="O:WDG:WDD:(A;;CC;;;S-1-5-21-1972947126-4036046197-3403558240-38262)"/>
    <protectedRange sqref="E31:E114" name="Whole table_5_3" securityDescriptor="O:WDG:WDD:(A;;CC;;;S-1-5-21-1972947126-4036046197-3403558240-38262)"/>
  </protectedRanges>
  <mergeCells count="12">
    <mergeCell ref="G2:G3"/>
    <mergeCell ref="H2:J2"/>
    <mergeCell ref="H3:H5"/>
    <mergeCell ref="I3:J3"/>
    <mergeCell ref="I4:J4"/>
    <mergeCell ref="I5:J5"/>
    <mergeCell ref="H6:J6"/>
    <mergeCell ref="C116:C133"/>
    <mergeCell ref="K31:K56"/>
    <mergeCell ref="K59:K84"/>
    <mergeCell ref="K87:K113"/>
    <mergeCell ref="D21:E21"/>
  </mergeCells>
  <dataValidations count="2">
    <dataValidation type="list" allowBlank="1" showErrorMessage="1" errorTitle="Select option" error="Only select using the drop-down list." sqref="D11 F11">
      <formula1>"Public, Private"</formula1>
    </dataValidation>
    <dataValidation type="list" allowBlank="1" showErrorMessage="1" errorTitle="Select option" error="Only select using the drop-down list." sqref="D21:E21">
      <formula1>"Strategic Partnership Agreement, Purchase Order Agreement"</formula1>
    </dataValidation>
  </dataValidations>
  <pageMargins left="0.23622047244094491" right="0.23622047244094491" top="0.74803149606299213" bottom="0.74803149606299213" header="0.31496062992125984" footer="0.31496062992125984"/>
  <pageSetup paperSize="8" scale="34" fitToHeight="2" orientation="landscape" r:id="rId1"/>
  <headerFooter>
    <oddHeader>&amp;A</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14:formula1>
            <xm:f>'[1]3 Related prod'!#REF!</xm:f>
          </x14:formula1>
          <xm:sqref>D134:D135</xm:sqref>
        </x14:dataValidation>
        <x14:dataValidation type="list" allowBlank="1" showInputMessage="1" showErrorMessage="1">
          <x14:formula1>
            <xm:f>'3 Related prod'!$A$1:$A$20</xm:f>
          </x14:formula1>
          <xm:sqref>D116:D133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127"/>
  <sheetViews>
    <sheetView showGridLines="0" zoomScale="50" zoomScaleNormal="50" zoomScalePageLayoutView="75" workbookViewId="0">
      <selection activeCell="E17" sqref="E17"/>
    </sheetView>
  </sheetViews>
  <sheetFormatPr defaultColWidth="8.85546875" defaultRowHeight="15.75" x14ac:dyDescent="0.25"/>
  <cols>
    <col min="1" max="1" width="53.5703125" style="29" customWidth="1"/>
    <col min="2" max="2" width="176.140625" style="29" bestFit="1" customWidth="1"/>
    <col min="3" max="3" width="35.28515625" style="29" customWidth="1"/>
    <col min="4" max="4" width="35.85546875" style="29" customWidth="1"/>
    <col min="5" max="5" width="46" style="29" customWidth="1"/>
    <col min="6" max="6" width="29.42578125" style="29" customWidth="1"/>
    <col min="7" max="7" width="31.5703125" style="29" customWidth="1"/>
    <col min="8" max="8" width="47.42578125" style="29" customWidth="1"/>
    <col min="9" max="9" width="28.85546875" style="29" customWidth="1"/>
    <col min="10" max="10" width="29.42578125" style="29" customWidth="1"/>
    <col min="11" max="11" width="40.28515625" style="29" customWidth="1"/>
    <col min="12" max="12" width="28.85546875" style="29" customWidth="1"/>
    <col min="13" max="13" width="26.140625" style="29" customWidth="1"/>
    <col min="14" max="14" width="40.28515625" style="29" customWidth="1"/>
    <col min="15" max="15" width="28.85546875" style="29" customWidth="1"/>
    <col min="16" max="16" width="27.5703125" style="29" customWidth="1"/>
    <col min="17" max="17" width="21.28515625" style="29" customWidth="1"/>
    <col min="18" max="18" width="20" style="29" customWidth="1"/>
    <col min="19" max="19" width="18.42578125" style="29" customWidth="1"/>
    <col min="20" max="20" width="18.85546875" style="29" customWidth="1"/>
    <col min="21" max="21" width="21.140625" style="29" bestFit="1" customWidth="1"/>
    <col min="22" max="22" width="28.5703125" style="29" customWidth="1"/>
    <col min="23" max="23" width="24.7109375" style="29" customWidth="1"/>
    <col min="24" max="24" width="6.28515625" style="40" bestFit="1" customWidth="1"/>
    <col min="25" max="26" width="10.7109375" style="29" bestFit="1" customWidth="1"/>
    <col min="27" max="27" width="12.7109375" style="29" bestFit="1" customWidth="1"/>
    <col min="28" max="16384" width="8.85546875" style="29"/>
  </cols>
  <sheetData>
    <row r="1" spans="1:24" s="22" customFormat="1" ht="19.5" customHeight="1" thickBot="1" x14ac:dyDescent="0.4">
      <c r="A1" s="122"/>
      <c r="B1" s="123"/>
      <c r="C1" s="123"/>
      <c r="D1" s="123"/>
      <c r="E1" s="171"/>
      <c r="F1" s="123"/>
      <c r="G1" s="123"/>
      <c r="H1" s="123"/>
      <c r="I1" s="124"/>
      <c r="J1" s="124"/>
      <c r="K1" s="124"/>
      <c r="L1" s="125"/>
      <c r="M1" s="125"/>
      <c r="N1" s="124"/>
      <c r="O1" s="125"/>
      <c r="P1" s="125"/>
      <c r="Q1" s="125"/>
      <c r="R1" s="125"/>
      <c r="S1" s="125"/>
      <c r="T1" s="125"/>
      <c r="U1" s="125"/>
      <c r="V1" s="125"/>
      <c r="W1" s="125"/>
      <c r="X1" s="37"/>
    </row>
    <row r="2" spans="1:24" s="22" customFormat="1" ht="19.5" customHeight="1" x14ac:dyDescent="0.35">
      <c r="A2" s="61" t="s">
        <v>5</v>
      </c>
      <c r="B2" s="15"/>
      <c r="C2" s="123"/>
      <c r="D2" s="204" t="s">
        <v>18</v>
      </c>
      <c r="E2" s="205" t="s">
        <v>114</v>
      </c>
      <c r="F2" s="205"/>
      <c r="G2" s="205"/>
      <c r="H2" s="123"/>
      <c r="I2" s="127"/>
      <c r="J2" s="127"/>
      <c r="K2" s="127"/>
      <c r="L2" s="123"/>
      <c r="M2" s="123"/>
      <c r="N2" s="127"/>
      <c r="O2" s="123"/>
      <c r="P2" s="123"/>
      <c r="Q2" s="123"/>
      <c r="R2" s="123"/>
      <c r="S2" s="123"/>
      <c r="T2" s="123"/>
      <c r="U2" s="123"/>
      <c r="V2" s="123"/>
      <c r="W2" s="123"/>
      <c r="X2" s="38"/>
    </row>
    <row r="3" spans="1:24" s="22" customFormat="1" ht="19.5" customHeight="1" x14ac:dyDescent="0.35">
      <c r="A3" s="63" t="s">
        <v>6</v>
      </c>
      <c r="B3" s="16"/>
      <c r="C3" s="123"/>
      <c r="D3" s="204"/>
      <c r="E3" s="196" t="s">
        <v>115</v>
      </c>
      <c r="F3" s="207" t="s">
        <v>116</v>
      </c>
      <c r="G3" s="207"/>
      <c r="H3" s="123"/>
      <c r="I3" s="127"/>
      <c r="J3" s="127"/>
      <c r="K3" s="127"/>
      <c r="L3" s="123"/>
      <c r="M3" s="123"/>
      <c r="N3" s="127"/>
      <c r="O3" s="123"/>
      <c r="P3" s="123"/>
      <c r="Q3" s="123"/>
      <c r="R3" s="123"/>
      <c r="S3" s="123"/>
      <c r="T3" s="123"/>
      <c r="U3" s="123"/>
      <c r="V3" s="123"/>
      <c r="W3" s="123"/>
      <c r="X3" s="38"/>
    </row>
    <row r="4" spans="1:24" s="22" customFormat="1" ht="19.5" customHeight="1" x14ac:dyDescent="0.35">
      <c r="A4" s="63" t="s">
        <v>7</v>
      </c>
      <c r="B4" s="17"/>
      <c r="C4" s="123"/>
      <c r="D4" s="204"/>
      <c r="E4" s="196"/>
      <c r="F4" s="196" t="s">
        <v>117</v>
      </c>
      <c r="G4" s="196"/>
      <c r="H4" s="123"/>
      <c r="I4" s="127"/>
      <c r="J4" s="127"/>
      <c r="K4" s="127"/>
      <c r="L4" s="123"/>
      <c r="M4" s="123"/>
      <c r="N4" s="127"/>
      <c r="O4" s="123"/>
      <c r="P4" s="123"/>
      <c r="Q4" s="123"/>
      <c r="R4" s="123"/>
      <c r="S4" s="123"/>
      <c r="T4" s="123"/>
      <c r="U4" s="123"/>
      <c r="V4" s="123"/>
      <c r="W4" s="123"/>
      <c r="X4" s="38"/>
    </row>
    <row r="5" spans="1:24" s="22" customFormat="1" ht="19.5" customHeight="1" x14ac:dyDescent="0.35">
      <c r="A5" s="63" t="s">
        <v>14</v>
      </c>
      <c r="B5" s="17"/>
      <c r="C5" s="123"/>
      <c r="D5" s="204"/>
      <c r="E5" s="196"/>
      <c r="F5" s="206" t="s">
        <v>118</v>
      </c>
      <c r="G5" s="206"/>
      <c r="H5" s="123"/>
      <c r="I5" s="127"/>
      <c r="J5" s="127"/>
      <c r="K5" s="127"/>
      <c r="L5" s="123"/>
      <c r="M5" s="123"/>
      <c r="N5" s="127"/>
      <c r="O5" s="123"/>
      <c r="P5" s="123"/>
      <c r="Q5" s="123"/>
      <c r="R5" s="123"/>
      <c r="S5" s="123"/>
      <c r="T5" s="123"/>
      <c r="U5" s="123"/>
      <c r="V5" s="123"/>
      <c r="W5" s="123"/>
      <c r="X5" s="38"/>
    </row>
    <row r="6" spans="1:24" s="22" customFormat="1" ht="19.5" customHeight="1" x14ac:dyDescent="0.35">
      <c r="A6" s="63" t="s">
        <v>1</v>
      </c>
      <c r="B6" s="17"/>
      <c r="C6" s="170"/>
      <c r="D6" s="204"/>
      <c r="E6" s="203" t="s">
        <v>137</v>
      </c>
      <c r="F6" s="203"/>
      <c r="G6" s="203"/>
      <c r="H6" s="123"/>
      <c r="I6" s="127"/>
      <c r="J6" s="127"/>
      <c r="K6" s="127"/>
      <c r="L6" s="123"/>
      <c r="M6" s="123"/>
      <c r="N6" s="127"/>
      <c r="O6" s="123"/>
      <c r="P6" s="123"/>
      <c r="Q6" s="123"/>
      <c r="R6" s="123"/>
      <c r="S6" s="123"/>
      <c r="T6" s="123"/>
      <c r="U6" s="123"/>
      <c r="V6" s="123"/>
      <c r="W6" s="123"/>
      <c r="X6" s="38"/>
    </row>
    <row r="7" spans="1:24" s="22" customFormat="1" ht="19.5" customHeight="1" x14ac:dyDescent="0.35">
      <c r="A7" s="63" t="s">
        <v>2</v>
      </c>
      <c r="B7" s="17"/>
      <c r="C7" s="170"/>
      <c r="D7" s="126"/>
      <c r="E7" s="128"/>
      <c r="F7" s="123"/>
      <c r="G7" s="123"/>
      <c r="H7" s="123"/>
      <c r="I7" s="127"/>
      <c r="J7" s="127"/>
      <c r="K7" s="127"/>
      <c r="L7" s="123"/>
      <c r="M7" s="123"/>
      <c r="N7" s="127"/>
      <c r="O7" s="123"/>
      <c r="P7" s="123"/>
      <c r="Q7" s="123"/>
      <c r="R7" s="123"/>
      <c r="S7" s="123"/>
      <c r="T7" s="123"/>
      <c r="U7" s="123"/>
      <c r="V7" s="123"/>
      <c r="W7" s="123"/>
      <c r="X7" s="38"/>
    </row>
    <row r="8" spans="1:24" s="22" customFormat="1" ht="19.5" customHeight="1" x14ac:dyDescent="0.35">
      <c r="A8" s="63" t="s">
        <v>3</v>
      </c>
      <c r="B8" s="17"/>
      <c r="C8" s="128"/>
      <c r="D8" s="128"/>
      <c r="E8" s="128"/>
      <c r="F8" s="123"/>
      <c r="G8" s="123"/>
      <c r="H8" s="123"/>
      <c r="I8" s="123"/>
      <c r="J8" s="123"/>
      <c r="K8" s="123"/>
      <c r="L8" s="123"/>
      <c r="M8" s="123"/>
      <c r="N8" s="123"/>
      <c r="O8" s="123"/>
      <c r="P8" s="123"/>
      <c r="Q8" s="123"/>
      <c r="R8" s="123"/>
      <c r="S8" s="123"/>
      <c r="T8" s="123"/>
      <c r="U8" s="123"/>
      <c r="V8" s="123"/>
      <c r="W8" s="123"/>
      <c r="X8" s="38"/>
    </row>
    <row r="9" spans="1:24" s="22" customFormat="1" ht="19.5" customHeight="1" thickBot="1" x14ac:dyDescent="0.4">
      <c r="A9" s="65" t="s">
        <v>4</v>
      </c>
      <c r="B9" s="18"/>
      <c r="C9" s="130"/>
      <c r="D9" s="130"/>
      <c r="E9" s="128"/>
      <c r="F9" s="123"/>
      <c r="G9" s="123"/>
      <c r="H9" s="123"/>
      <c r="I9" s="123"/>
      <c r="J9" s="123"/>
      <c r="K9" s="123"/>
      <c r="L9" s="123"/>
      <c r="M9" s="123"/>
      <c r="N9" s="123"/>
      <c r="O9" s="123"/>
      <c r="P9" s="123"/>
      <c r="Q9" s="123"/>
      <c r="R9" s="123"/>
      <c r="S9" s="123"/>
      <c r="T9" s="123"/>
      <c r="U9" s="123"/>
      <c r="V9" s="123"/>
      <c r="W9" s="123"/>
      <c r="X9" s="38"/>
    </row>
    <row r="10" spans="1:24" s="22" customFormat="1" ht="19.5" customHeight="1" x14ac:dyDescent="0.35">
      <c r="A10" s="129"/>
      <c r="B10" s="130"/>
      <c r="C10" s="130"/>
      <c r="D10" s="130"/>
      <c r="E10" s="128"/>
      <c r="F10" s="131"/>
      <c r="G10" s="131"/>
      <c r="H10" s="131"/>
      <c r="I10" s="131"/>
      <c r="J10" s="123"/>
      <c r="K10" s="123"/>
      <c r="L10" s="123"/>
      <c r="M10" s="123"/>
      <c r="N10" s="123"/>
      <c r="O10" s="123"/>
      <c r="P10" s="123"/>
      <c r="Q10" s="123"/>
      <c r="R10" s="123"/>
      <c r="S10" s="123"/>
      <c r="T10" s="123"/>
      <c r="U10" s="123"/>
      <c r="V10" s="123"/>
      <c r="W10" s="123"/>
      <c r="X10" s="38"/>
    </row>
    <row r="11" spans="1:24" s="22" customFormat="1" ht="18" customHeight="1" x14ac:dyDescent="0.35">
      <c r="A11" s="129"/>
      <c r="B11" s="130"/>
      <c r="C11" s="130"/>
      <c r="D11" s="130"/>
      <c r="E11" s="132"/>
      <c r="F11" s="131"/>
      <c r="G11" s="131"/>
      <c r="H11" s="131"/>
      <c r="I11" s="131"/>
      <c r="J11" s="123"/>
      <c r="K11" s="123"/>
      <c r="L11" s="123"/>
      <c r="M11" s="123"/>
      <c r="N11" s="123"/>
      <c r="O11" s="123"/>
      <c r="P11" s="123"/>
      <c r="Q11" s="123"/>
      <c r="R11" s="123"/>
      <c r="S11" s="123"/>
      <c r="T11" s="123"/>
      <c r="U11" s="123"/>
      <c r="V11" s="123"/>
      <c r="W11" s="123"/>
      <c r="X11" s="38"/>
    </row>
    <row r="12" spans="1:24" s="22" customFormat="1" ht="18" customHeight="1" x14ac:dyDescent="0.35">
      <c r="A12" s="133" t="s">
        <v>109</v>
      </c>
      <c r="B12" s="130"/>
      <c r="C12" s="130"/>
      <c r="D12" s="130"/>
      <c r="E12" s="132"/>
      <c r="F12" s="131"/>
      <c r="G12" s="220"/>
      <c r="H12" s="220"/>
      <c r="I12" s="123"/>
      <c r="J12" s="123"/>
      <c r="K12" s="123"/>
      <c r="L12" s="123"/>
      <c r="M12" s="123"/>
      <c r="N12" s="123"/>
      <c r="O12" s="123"/>
      <c r="P12" s="123"/>
      <c r="Q12" s="123"/>
      <c r="R12" s="123"/>
      <c r="S12" s="123"/>
      <c r="T12" s="123"/>
      <c r="U12" s="123"/>
      <c r="V12" s="123"/>
      <c r="W12" s="123"/>
      <c r="X12" s="38"/>
    </row>
    <row r="13" spans="1:24" s="22" customFormat="1" ht="21" x14ac:dyDescent="0.35">
      <c r="A13" s="133"/>
      <c r="B13" s="134"/>
      <c r="C13" s="134"/>
      <c r="D13" s="134"/>
      <c r="E13" s="134"/>
      <c r="F13" s="134"/>
      <c r="G13" s="134"/>
      <c r="H13" s="134"/>
      <c r="I13" s="134"/>
      <c r="J13" s="134"/>
      <c r="K13" s="134"/>
      <c r="L13" s="134"/>
      <c r="M13" s="135"/>
      <c r="N13" s="134"/>
      <c r="O13" s="134"/>
      <c r="P13" s="135"/>
      <c r="Q13" s="123"/>
      <c r="R13" s="123"/>
      <c r="S13" s="123"/>
      <c r="T13" s="123"/>
      <c r="U13" s="123"/>
      <c r="V13" s="123"/>
      <c r="W13" s="123"/>
      <c r="X13" s="38"/>
    </row>
    <row r="14" spans="1:24" s="22" customFormat="1" ht="20.100000000000001" customHeight="1" x14ac:dyDescent="0.35">
      <c r="A14" s="214" t="s">
        <v>95</v>
      </c>
      <c r="B14" s="215"/>
      <c r="C14" s="215"/>
      <c r="D14" s="216"/>
      <c r="E14" s="210" t="s">
        <v>96</v>
      </c>
      <c r="F14" s="211"/>
      <c r="G14" s="211"/>
      <c r="H14" s="211"/>
      <c r="I14" s="211"/>
      <c r="J14" s="211"/>
      <c r="K14" s="211"/>
      <c r="L14" s="211"/>
      <c r="M14" s="211"/>
      <c r="N14" s="211"/>
      <c r="O14" s="211"/>
      <c r="P14" s="212"/>
      <c r="Q14" s="208" t="s">
        <v>165</v>
      </c>
      <c r="R14" s="208"/>
      <c r="S14" s="208"/>
      <c r="T14" s="208"/>
      <c r="U14" s="208"/>
      <c r="V14" s="209" t="s">
        <v>98</v>
      </c>
      <c r="W14" s="136"/>
      <c r="X14" s="38"/>
    </row>
    <row r="15" spans="1:24" s="22" customFormat="1" ht="21" x14ac:dyDescent="0.35">
      <c r="A15" s="217"/>
      <c r="B15" s="218"/>
      <c r="C15" s="218"/>
      <c r="D15" s="219"/>
      <c r="E15" s="213" t="s">
        <v>99</v>
      </c>
      <c r="F15" s="213"/>
      <c r="G15" s="213"/>
      <c r="H15" s="213" t="s">
        <v>177</v>
      </c>
      <c r="I15" s="213"/>
      <c r="J15" s="213"/>
      <c r="K15" s="213" t="s">
        <v>178</v>
      </c>
      <c r="L15" s="213"/>
      <c r="M15" s="213"/>
      <c r="N15" s="213" t="s">
        <v>179</v>
      </c>
      <c r="O15" s="213"/>
      <c r="P15" s="213"/>
      <c r="Q15" s="208"/>
      <c r="R15" s="208"/>
      <c r="S15" s="208"/>
      <c r="T15" s="208"/>
      <c r="U15" s="208"/>
      <c r="V15" s="209"/>
      <c r="W15" s="137"/>
      <c r="X15" s="38"/>
    </row>
    <row r="16" spans="1:24" s="22" customFormat="1" ht="105" x14ac:dyDescent="0.35">
      <c r="A16" s="138" t="s">
        <v>17</v>
      </c>
      <c r="B16" s="139" t="s">
        <v>100</v>
      </c>
      <c r="C16" s="140"/>
      <c r="D16" s="141" t="s">
        <v>160</v>
      </c>
      <c r="E16" s="142" t="s">
        <v>108</v>
      </c>
      <c r="F16" s="142" t="s">
        <v>101</v>
      </c>
      <c r="G16" s="142" t="s">
        <v>102</v>
      </c>
      <c r="H16" s="142" t="s">
        <v>103</v>
      </c>
      <c r="I16" s="142" t="s">
        <v>101</v>
      </c>
      <c r="J16" s="142" t="s">
        <v>102</v>
      </c>
      <c r="K16" s="142" t="s">
        <v>103</v>
      </c>
      <c r="L16" s="142" t="s">
        <v>101</v>
      </c>
      <c r="M16" s="142" t="s">
        <v>102</v>
      </c>
      <c r="N16" s="142" t="s">
        <v>103</v>
      </c>
      <c r="O16" s="142" t="s">
        <v>101</v>
      </c>
      <c r="P16" s="142" t="s">
        <v>102</v>
      </c>
      <c r="Q16" s="143" t="s">
        <v>104</v>
      </c>
      <c r="R16" s="144" t="s">
        <v>175</v>
      </c>
      <c r="S16" s="144" t="s">
        <v>105</v>
      </c>
      <c r="T16" s="144" t="s">
        <v>106</v>
      </c>
      <c r="U16" s="144" t="s">
        <v>107</v>
      </c>
      <c r="V16" s="145" t="s">
        <v>166</v>
      </c>
      <c r="W16" s="123"/>
      <c r="X16" s="38"/>
    </row>
    <row r="17" spans="1:24" ht="26.1" customHeight="1" x14ac:dyDescent="0.35">
      <c r="A17" s="77">
        <v>10013</v>
      </c>
      <c r="B17" s="78" t="s">
        <v>23</v>
      </c>
      <c r="C17" s="146"/>
      <c r="D17" s="80"/>
      <c r="E17" s="23"/>
      <c r="F17" s="172"/>
      <c r="G17" s="23"/>
      <c r="H17" s="23"/>
      <c r="I17" s="172"/>
      <c r="J17" s="24"/>
      <c r="K17" s="24"/>
      <c r="L17" s="172"/>
      <c r="M17" s="24"/>
      <c r="N17" s="24"/>
      <c r="O17" s="172"/>
      <c r="P17" s="24"/>
      <c r="Q17" s="25">
        <f>(F17*G17+I17*J17+L17*M17+O17*P17)*1000/1000000</f>
        <v>0</v>
      </c>
      <c r="R17" s="26"/>
      <c r="S17" s="27"/>
      <c r="T17" s="28"/>
      <c r="U17" s="26"/>
      <c r="V17" s="26"/>
      <c r="W17" s="147"/>
      <c r="X17" s="39"/>
    </row>
    <row r="18" spans="1:24" ht="26.1" customHeight="1" x14ac:dyDescent="0.35">
      <c r="A18" s="77">
        <v>10373</v>
      </c>
      <c r="B18" s="78" t="s">
        <v>24</v>
      </c>
      <c r="C18" s="146"/>
      <c r="D18" s="80"/>
      <c r="E18" s="23"/>
      <c r="F18" s="172"/>
      <c r="G18" s="23"/>
      <c r="H18" s="23"/>
      <c r="I18" s="172"/>
      <c r="J18" s="24"/>
      <c r="K18" s="24"/>
      <c r="L18" s="172"/>
      <c r="M18" s="24"/>
      <c r="N18" s="24"/>
      <c r="O18" s="172"/>
      <c r="P18" s="24"/>
      <c r="Q18" s="25">
        <f t="shared" ref="Q18:Q90" si="0">(F18*G18+I18*J18+L18*M18+O18*P18)*1000/1000000</f>
        <v>0</v>
      </c>
      <c r="R18" s="26"/>
      <c r="S18" s="27"/>
      <c r="T18" s="28"/>
      <c r="U18" s="26"/>
      <c r="V18" s="26"/>
      <c r="W18" s="147"/>
      <c r="X18" s="39"/>
    </row>
    <row r="19" spans="1:24" ht="26.1" customHeight="1" x14ac:dyDescent="0.35">
      <c r="A19" s="77">
        <v>10015</v>
      </c>
      <c r="B19" s="78" t="s">
        <v>25</v>
      </c>
      <c r="C19" s="146"/>
      <c r="D19" s="83"/>
      <c r="E19" s="23"/>
      <c r="F19" s="172"/>
      <c r="G19" s="23"/>
      <c r="H19" s="23"/>
      <c r="I19" s="172"/>
      <c r="J19" s="24"/>
      <c r="K19" s="24"/>
      <c r="L19" s="172"/>
      <c r="M19" s="24"/>
      <c r="N19" s="24"/>
      <c r="O19" s="172"/>
      <c r="P19" s="24"/>
      <c r="Q19" s="25">
        <f t="shared" si="0"/>
        <v>0</v>
      </c>
      <c r="R19" s="26"/>
      <c r="S19" s="27"/>
      <c r="T19" s="28"/>
      <c r="U19" s="26"/>
      <c r="V19" s="26"/>
      <c r="W19" s="147"/>
      <c r="X19" s="39"/>
    </row>
    <row r="20" spans="1:24" ht="26.1" customHeight="1" x14ac:dyDescent="0.35">
      <c r="A20" s="77">
        <v>10014</v>
      </c>
      <c r="B20" s="78" t="s">
        <v>26</v>
      </c>
      <c r="C20" s="146"/>
      <c r="D20" s="83"/>
      <c r="E20" s="23"/>
      <c r="F20" s="172"/>
      <c r="G20" s="23"/>
      <c r="H20" s="23"/>
      <c r="I20" s="172"/>
      <c r="J20" s="24"/>
      <c r="K20" s="24"/>
      <c r="L20" s="172"/>
      <c r="M20" s="24"/>
      <c r="N20" s="24"/>
      <c r="O20" s="172"/>
      <c r="P20" s="24"/>
      <c r="Q20" s="25">
        <f t="shared" si="0"/>
        <v>0</v>
      </c>
      <c r="R20" s="26"/>
      <c r="S20" s="27"/>
      <c r="T20" s="28"/>
      <c r="U20" s="26"/>
      <c r="V20" s="26"/>
      <c r="W20" s="147"/>
      <c r="X20" s="39"/>
    </row>
    <row r="21" spans="1:24" ht="26.1" customHeight="1" x14ac:dyDescent="0.35">
      <c r="A21" s="77">
        <v>10022</v>
      </c>
      <c r="B21" s="78" t="s">
        <v>27</v>
      </c>
      <c r="C21" s="146"/>
      <c r="D21" s="83"/>
      <c r="E21" s="23"/>
      <c r="F21" s="172"/>
      <c r="G21" s="23"/>
      <c r="H21" s="23"/>
      <c r="I21" s="172"/>
      <c r="J21" s="24"/>
      <c r="K21" s="24"/>
      <c r="L21" s="172"/>
      <c r="M21" s="24"/>
      <c r="N21" s="24"/>
      <c r="O21" s="172"/>
      <c r="P21" s="24"/>
      <c r="Q21" s="25">
        <f t="shared" si="0"/>
        <v>0</v>
      </c>
      <c r="R21" s="26"/>
      <c r="S21" s="27"/>
      <c r="T21" s="28"/>
      <c r="U21" s="26"/>
      <c r="V21" s="26"/>
      <c r="W21" s="147"/>
      <c r="X21" s="39"/>
    </row>
    <row r="22" spans="1:24" ht="26.1" customHeight="1" x14ac:dyDescent="0.35">
      <c r="A22" s="77">
        <v>10870</v>
      </c>
      <c r="B22" s="78" t="s">
        <v>28</v>
      </c>
      <c r="C22" s="146"/>
      <c r="D22" s="83" t="s">
        <v>159</v>
      </c>
      <c r="E22" s="30"/>
      <c r="F22" s="173"/>
      <c r="G22" s="23"/>
      <c r="H22" s="23"/>
      <c r="I22" s="173"/>
      <c r="J22" s="23"/>
      <c r="K22" s="24"/>
      <c r="L22" s="173"/>
      <c r="M22" s="23"/>
      <c r="N22" s="24"/>
      <c r="O22" s="173"/>
      <c r="P22" s="23"/>
      <c r="Q22" s="25">
        <f t="shared" si="0"/>
        <v>0</v>
      </c>
      <c r="R22" s="28"/>
      <c r="S22" s="27"/>
      <c r="T22" s="28"/>
      <c r="U22" s="28"/>
      <c r="V22" s="28"/>
      <c r="W22" s="147"/>
      <c r="X22" s="39"/>
    </row>
    <row r="23" spans="1:24" ht="26.1" customHeight="1" x14ac:dyDescent="0.35">
      <c r="A23" s="77">
        <v>10871</v>
      </c>
      <c r="B23" s="78" t="s">
        <v>29</v>
      </c>
      <c r="C23" s="146"/>
      <c r="D23" s="83" t="s">
        <v>159</v>
      </c>
      <c r="E23" s="30"/>
      <c r="F23" s="173"/>
      <c r="G23" s="23"/>
      <c r="H23" s="23"/>
      <c r="I23" s="173"/>
      <c r="J23" s="23"/>
      <c r="K23" s="24"/>
      <c r="L23" s="173"/>
      <c r="M23" s="23"/>
      <c r="N23" s="24"/>
      <c r="O23" s="173"/>
      <c r="P23" s="23"/>
      <c r="Q23" s="25">
        <f t="shared" si="0"/>
        <v>0</v>
      </c>
      <c r="R23" s="28"/>
      <c r="S23" s="27"/>
      <c r="T23" s="28"/>
      <c r="U23" s="28"/>
      <c r="V23" s="28"/>
      <c r="W23" s="147"/>
      <c r="X23" s="39"/>
    </row>
    <row r="24" spans="1:24" ht="26.1" customHeight="1" x14ac:dyDescent="0.35">
      <c r="A24" s="77">
        <v>10085</v>
      </c>
      <c r="B24" s="78" t="s">
        <v>30</v>
      </c>
      <c r="C24" s="146"/>
      <c r="D24" s="83"/>
      <c r="E24" s="31"/>
      <c r="F24" s="174"/>
      <c r="G24" s="23"/>
      <c r="H24" s="23"/>
      <c r="I24" s="174"/>
      <c r="J24" s="23"/>
      <c r="K24" s="24"/>
      <c r="L24" s="174"/>
      <c r="M24" s="23"/>
      <c r="N24" s="24"/>
      <c r="O24" s="174"/>
      <c r="P24" s="23"/>
      <c r="Q24" s="25">
        <f t="shared" si="0"/>
        <v>0</v>
      </c>
      <c r="R24" s="28"/>
      <c r="S24" s="27"/>
      <c r="T24" s="28"/>
      <c r="U24" s="28"/>
      <c r="V24" s="28"/>
      <c r="W24" s="147"/>
      <c r="X24" s="39"/>
    </row>
    <row r="25" spans="1:24" ht="26.1" customHeight="1" x14ac:dyDescent="0.35">
      <c r="A25" s="77">
        <v>10868</v>
      </c>
      <c r="B25" s="78" t="s">
        <v>119</v>
      </c>
      <c r="C25" s="146"/>
      <c r="D25" s="83" t="s">
        <v>159</v>
      </c>
      <c r="E25" s="31"/>
      <c r="F25" s="174"/>
      <c r="G25" s="23"/>
      <c r="H25" s="23"/>
      <c r="I25" s="174"/>
      <c r="J25" s="23"/>
      <c r="K25" s="24"/>
      <c r="L25" s="174"/>
      <c r="M25" s="23"/>
      <c r="N25" s="24"/>
      <c r="O25" s="174"/>
      <c r="P25" s="23"/>
      <c r="Q25" s="25">
        <f t="shared" si="0"/>
        <v>0</v>
      </c>
      <c r="R25" s="28"/>
      <c r="S25" s="27"/>
      <c r="T25" s="28"/>
      <c r="U25" s="28"/>
      <c r="V25" s="28"/>
      <c r="W25" s="147"/>
      <c r="X25" s="39"/>
    </row>
    <row r="26" spans="1:24" ht="26.1" customHeight="1" x14ac:dyDescent="0.35">
      <c r="A26" s="77">
        <v>10718</v>
      </c>
      <c r="B26" s="78" t="s">
        <v>31</v>
      </c>
      <c r="C26" s="146"/>
      <c r="D26" s="83" t="s">
        <v>159</v>
      </c>
      <c r="E26" s="31"/>
      <c r="F26" s="174"/>
      <c r="G26" s="31"/>
      <c r="H26" s="31"/>
      <c r="I26" s="174"/>
      <c r="J26" s="32"/>
      <c r="K26" s="32"/>
      <c r="L26" s="174"/>
      <c r="M26" s="32"/>
      <c r="N26" s="32"/>
      <c r="O26" s="174"/>
      <c r="P26" s="32"/>
      <c r="Q26" s="25">
        <f t="shared" si="0"/>
        <v>0</v>
      </c>
      <c r="R26" s="33"/>
      <c r="S26" s="34"/>
      <c r="T26" s="35"/>
      <c r="U26" s="33"/>
      <c r="V26" s="33"/>
      <c r="W26" s="147"/>
      <c r="X26" s="39"/>
    </row>
    <row r="27" spans="1:24" ht="26.1" customHeight="1" x14ac:dyDescent="0.35">
      <c r="A27" s="77">
        <v>10862</v>
      </c>
      <c r="B27" s="78" t="s">
        <v>32</v>
      </c>
      <c r="C27" s="146"/>
      <c r="D27" s="83" t="s">
        <v>159</v>
      </c>
      <c r="E27" s="31"/>
      <c r="F27" s="174"/>
      <c r="G27" s="23"/>
      <c r="H27" s="23"/>
      <c r="I27" s="174"/>
      <c r="J27" s="23"/>
      <c r="K27" s="24"/>
      <c r="L27" s="174"/>
      <c r="M27" s="23"/>
      <c r="N27" s="24"/>
      <c r="O27" s="174"/>
      <c r="P27" s="23"/>
      <c r="Q27" s="25">
        <f t="shared" si="0"/>
        <v>0</v>
      </c>
      <c r="R27" s="28"/>
      <c r="S27" s="27"/>
      <c r="T27" s="28"/>
      <c r="U27" s="28"/>
      <c r="V27" s="28"/>
      <c r="W27" s="147"/>
      <c r="X27" s="39"/>
    </row>
    <row r="28" spans="1:24" ht="26.1" customHeight="1" x14ac:dyDescent="0.35">
      <c r="A28" s="77">
        <v>10867</v>
      </c>
      <c r="B28" s="78" t="s">
        <v>120</v>
      </c>
      <c r="C28" s="146"/>
      <c r="D28" s="83" t="s">
        <v>159</v>
      </c>
      <c r="E28" s="31"/>
      <c r="F28" s="174"/>
      <c r="G28" s="23"/>
      <c r="H28" s="23"/>
      <c r="I28" s="174"/>
      <c r="J28" s="23"/>
      <c r="K28" s="24"/>
      <c r="L28" s="174"/>
      <c r="M28" s="23"/>
      <c r="N28" s="24"/>
      <c r="O28" s="174"/>
      <c r="P28" s="23"/>
      <c r="Q28" s="25">
        <f t="shared" si="0"/>
        <v>0</v>
      </c>
      <c r="R28" s="28"/>
      <c r="S28" s="27"/>
      <c r="T28" s="28"/>
      <c r="U28" s="28"/>
      <c r="V28" s="28"/>
      <c r="W28" s="147"/>
      <c r="X28" s="39"/>
    </row>
    <row r="29" spans="1:24" ht="26.1" customHeight="1" x14ac:dyDescent="0.35">
      <c r="A29" s="77">
        <v>10036</v>
      </c>
      <c r="B29" s="78" t="s">
        <v>33</v>
      </c>
      <c r="C29" s="146"/>
      <c r="D29" s="83"/>
      <c r="E29" s="31"/>
      <c r="F29" s="174"/>
      <c r="G29" s="23"/>
      <c r="H29" s="23"/>
      <c r="I29" s="174"/>
      <c r="J29" s="23"/>
      <c r="K29" s="24"/>
      <c r="L29" s="174"/>
      <c r="M29" s="23"/>
      <c r="N29" s="24"/>
      <c r="O29" s="174"/>
      <c r="P29" s="23"/>
      <c r="Q29" s="25">
        <f t="shared" si="0"/>
        <v>0</v>
      </c>
      <c r="R29" s="28"/>
      <c r="S29" s="27"/>
      <c r="T29" s="28"/>
      <c r="U29" s="28"/>
      <c r="V29" s="28"/>
      <c r="W29" s="147"/>
      <c r="X29" s="39"/>
    </row>
    <row r="30" spans="1:24" ht="26.1" customHeight="1" x14ac:dyDescent="0.35">
      <c r="A30" s="77">
        <v>10040</v>
      </c>
      <c r="B30" s="78" t="s">
        <v>34</v>
      </c>
      <c r="C30" s="146"/>
      <c r="D30" s="83"/>
      <c r="E30" s="31"/>
      <c r="F30" s="174"/>
      <c r="G30" s="31"/>
      <c r="H30" s="31"/>
      <c r="I30" s="174"/>
      <c r="J30" s="32"/>
      <c r="K30" s="32"/>
      <c r="L30" s="174"/>
      <c r="M30" s="32"/>
      <c r="N30" s="32"/>
      <c r="O30" s="174"/>
      <c r="P30" s="32"/>
      <c r="Q30" s="25">
        <f t="shared" si="0"/>
        <v>0</v>
      </c>
      <c r="R30" s="33"/>
      <c r="S30" s="34"/>
      <c r="T30" s="35"/>
      <c r="U30" s="33"/>
      <c r="V30" s="33"/>
      <c r="W30" s="147"/>
      <c r="X30" s="39"/>
    </row>
    <row r="31" spans="1:24" ht="26.1" customHeight="1" x14ac:dyDescent="0.35">
      <c r="A31" s="77">
        <v>10876</v>
      </c>
      <c r="B31" s="78" t="s">
        <v>121</v>
      </c>
      <c r="C31" s="146"/>
      <c r="D31" s="83"/>
      <c r="E31" s="31"/>
      <c r="F31" s="174"/>
      <c r="G31" s="23"/>
      <c r="H31" s="23"/>
      <c r="I31" s="174"/>
      <c r="J31" s="23"/>
      <c r="K31" s="24"/>
      <c r="L31" s="174"/>
      <c r="M31" s="23"/>
      <c r="N31" s="24"/>
      <c r="O31" s="174"/>
      <c r="P31" s="23"/>
      <c r="Q31" s="25">
        <f t="shared" si="0"/>
        <v>0</v>
      </c>
      <c r="R31" s="28"/>
      <c r="S31" s="27"/>
      <c r="T31" s="28"/>
      <c r="U31" s="28"/>
      <c r="V31" s="28"/>
      <c r="W31" s="147"/>
      <c r="X31" s="39"/>
    </row>
    <row r="32" spans="1:24" ht="26.1" customHeight="1" x14ac:dyDescent="0.35">
      <c r="A32" s="77">
        <v>10033</v>
      </c>
      <c r="B32" s="78" t="s">
        <v>35</v>
      </c>
      <c r="C32" s="146"/>
      <c r="D32" s="83"/>
      <c r="E32" s="31"/>
      <c r="F32" s="174"/>
      <c r="G32" s="23"/>
      <c r="H32" s="23"/>
      <c r="I32" s="174"/>
      <c r="J32" s="23"/>
      <c r="K32" s="24"/>
      <c r="L32" s="174"/>
      <c r="M32" s="23"/>
      <c r="N32" s="24"/>
      <c r="O32" s="174"/>
      <c r="P32" s="23"/>
      <c r="Q32" s="25">
        <f t="shared" si="0"/>
        <v>0</v>
      </c>
      <c r="R32" s="28"/>
      <c r="S32" s="27"/>
      <c r="T32" s="28"/>
      <c r="U32" s="28"/>
      <c r="V32" s="28"/>
      <c r="W32" s="147"/>
      <c r="X32" s="39"/>
    </row>
    <row r="33" spans="1:24" ht="26.1" customHeight="1" x14ac:dyDescent="0.35">
      <c r="A33" s="77">
        <v>10880</v>
      </c>
      <c r="B33" s="78" t="s">
        <v>122</v>
      </c>
      <c r="C33" s="146"/>
      <c r="D33" s="83"/>
      <c r="E33" s="31"/>
      <c r="F33" s="174"/>
      <c r="G33" s="23"/>
      <c r="H33" s="23"/>
      <c r="I33" s="174"/>
      <c r="J33" s="23"/>
      <c r="K33" s="24"/>
      <c r="L33" s="174"/>
      <c r="M33" s="23"/>
      <c r="N33" s="24"/>
      <c r="O33" s="174"/>
      <c r="P33" s="23"/>
      <c r="Q33" s="25">
        <f t="shared" si="0"/>
        <v>0</v>
      </c>
      <c r="R33" s="28"/>
      <c r="S33" s="27"/>
      <c r="T33" s="28"/>
      <c r="U33" s="28"/>
      <c r="V33" s="28"/>
      <c r="W33" s="147"/>
      <c r="X33" s="39"/>
    </row>
    <row r="34" spans="1:24" ht="26.1" customHeight="1" x14ac:dyDescent="0.35">
      <c r="A34" s="77">
        <v>10875</v>
      </c>
      <c r="B34" s="78" t="s">
        <v>123</v>
      </c>
      <c r="C34" s="146"/>
      <c r="D34" s="83"/>
      <c r="E34" s="31"/>
      <c r="F34" s="174"/>
      <c r="G34" s="23"/>
      <c r="H34" s="23"/>
      <c r="I34" s="174"/>
      <c r="J34" s="23"/>
      <c r="K34" s="24"/>
      <c r="L34" s="174"/>
      <c r="M34" s="23"/>
      <c r="N34" s="24"/>
      <c r="O34" s="174"/>
      <c r="P34" s="23"/>
      <c r="Q34" s="25">
        <f t="shared" si="0"/>
        <v>0</v>
      </c>
      <c r="R34" s="28"/>
      <c r="S34" s="27"/>
      <c r="T34" s="28"/>
      <c r="U34" s="28"/>
      <c r="V34" s="28"/>
      <c r="W34" s="147"/>
      <c r="X34" s="39"/>
    </row>
    <row r="35" spans="1:24" ht="26.1" customHeight="1" x14ac:dyDescent="0.35">
      <c r="A35" s="77">
        <v>10874</v>
      </c>
      <c r="B35" s="78" t="s">
        <v>124</v>
      </c>
      <c r="C35" s="146"/>
      <c r="D35" s="83" t="s">
        <v>159</v>
      </c>
      <c r="E35" s="31"/>
      <c r="F35" s="174"/>
      <c r="G35" s="31"/>
      <c r="H35" s="31"/>
      <c r="I35" s="174"/>
      <c r="J35" s="32"/>
      <c r="K35" s="32"/>
      <c r="L35" s="174"/>
      <c r="M35" s="32"/>
      <c r="N35" s="32"/>
      <c r="O35" s="174"/>
      <c r="P35" s="32"/>
      <c r="Q35" s="25">
        <f t="shared" si="0"/>
        <v>0</v>
      </c>
      <c r="R35" s="33"/>
      <c r="S35" s="34"/>
      <c r="T35" s="35"/>
      <c r="U35" s="33"/>
      <c r="V35" s="33"/>
      <c r="W35" s="147"/>
      <c r="X35" s="39"/>
    </row>
    <row r="36" spans="1:24" ht="26.1" customHeight="1" x14ac:dyDescent="0.35">
      <c r="A36" s="77">
        <v>10370</v>
      </c>
      <c r="B36" s="78" t="s">
        <v>36</v>
      </c>
      <c r="C36" s="146"/>
      <c r="D36" s="83" t="s">
        <v>159</v>
      </c>
      <c r="E36" s="31"/>
      <c r="F36" s="174"/>
      <c r="G36" s="23"/>
      <c r="H36" s="23"/>
      <c r="I36" s="174"/>
      <c r="J36" s="23"/>
      <c r="K36" s="24"/>
      <c r="L36" s="174"/>
      <c r="M36" s="23"/>
      <c r="N36" s="24"/>
      <c r="O36" s="174"/>
      <c r="P36" s="23"/>
      <c r="Q36" s="25">
        <f t="shared" si="0"/>
        <v>0</v>
      </c>
      <c r="R36" s="28"/>
      <c r="S36" s="27"/>
      <c r="T36" s="28"/>
      <c r="U36" s="28"/>
      <c r="V36" s="28"/>
      <c r="W36" s="147"/>
      <c r="X36" s="39"/>
    </row>
    <row r="37" spans="1:24" ht="26.1" customHeight="1" x14ac:dyDescent="0.35">
      <c r="A37" s="77">
        <v>10881</v>
      </c>
      <c r="B37" s="78" t="s">
        <v>125</v>
      </c>
      <c r="C37" s="146"/>
      <c r="D37" s="83" t="s">
        <v>159</v>
      </c>
      <c r="E37" s="31"/>
      <c r="F37" s="174"/>
      <c r="G37" s="23"/>
      <c r="H37" s="23"/>
      <c r="I37" s="174"/>
      <c r="J37" s="23"/>
      <c r="K37" s="24"/>
      <c r="L37" s="174"/>
      <c r="M37" s="23"/>
      <c r="N37" s="24"/>
      <c r="O37" s="174"/>
      <c r="P37" s="23"/>
      <c r="Q37" s="25">
        <f t="shared" si="0"/>
        <v>0</v>
      </c>
      <c r="R37" s="28"/>
      <c r="S37" s="36"/>
      <c r="T37" s="28"/>
      <c r="U37" s="28"/>
      <c r="V37" s="28"/>
      <c r="W37" s="147"/>
      <c r="X37" s="39"/>
    </row>
    <row r="38" spans="1:24" ht="26.1" customHeight="1" x14ac:dyDescent="0.35">
      <c r="A38" s="77">
        <v>10873</v>
      </c>
      <c r="B38" s="78" t="s">
        <v>126</v>
      </c>
      <c r="C38" s="146"/>
      <c r="D38" s="83" t="s">
        <v>159</v>
      </c>
      <c r="E38" s="31"/>
      <c r="F38" s="174"/>
      <c r="G38" s="23"/>
      <c r="H38" s="23"/>
      <c r="I38" s="174"/>
      <c r="J38" s="23"/>
      <c r="K38" s="24"/>
      <c r="L38" s="174"/>
      <c r="M38" s="23"/>
      <c r="N38" s="24"/>
      <c r="O38" s="174"/>
      <c r="P38" s="23"/>
      <c r="Q38" s="25">
        <f t="shared" si="0"/>
        <v>0</v>
      </c>
      <c r="R38" s="28"/>
      <c r="S38" s="36"/>
      <c r="T38" s="28"/>
      <c r="U38" s="28"/>
      <c r="V38" s="28"/>
      <c r="W38" s="147"/>
      <c r="X38" s="39"/>
    </row>
    <row r="39" spans="1:24" ht="26.1" customHeight="1" x14ac:dyDescent="0.35">
      <c r="A39" s="77">
        <v>10872</v>
      </c>
      <c r="B39" s="78" t="s">
        <v>127</v>
      </c>
      <c r="C39" s="146"/>
      <c r="D39" s="83"/>
      <c r="E39" s="31"/>
      <c r="F39" s="174"/>
      <c r="G39" s="23"/>
      <c r="H39" s="23"/>
      <c r="I39" s="174"/>
      <c r="J39" s="23"/>
      <c r="K39" s="24"/>
      <c r="L39" s="174"/>
      <c r="M39" s="23"/>
      <c r="N39" s="24"/>
      <c r="O39" s="174"/>
      <c r="P39" s="23"/>
      <c r="Q39" s="25">
        <f t="shared" si="0"/>
        <v>0</v>
      </c>
      <c r="R39" s="28"/>
      <c r="S39" s="36"/>
      <c r="T39" s="28"/>
      <c r="U39" s="28"/>
      <c r="V39" s="28"/>
      <c r="W39" s="147"/>
      <c r="X39" s="39"/>
    </row>
    <row r="40" spans="1:24" ht="26.1" customHeight="1" x14ac:dyDescent="0.35">
      <c r="A40" s="77">
        <v>10034</v>
      </c>
      <c r="B40" s="78" t="s">
        <v>37</v>
      </c>
      <c r="C40" s="146"/>
      <c r="D40" s="83"/>
      <c r="E40" s="31"/>
      <c r="F40" s="174"/>
      <c r="G40" s="31"/>
      <c r="H40" s="31"/>
      <c r="I40" s="174"/>
      <c r="J40" s="32"/>
      <c r="K40" s="32"/>
      <c r="L40" s="174"/>
      <c r="M40" s="32"/>
      <c r="N40" s="32"/>
      <c r="O40" s="174"/>
      <c r="P40" s="32"/>
      <c r="Q40" s="25">
        <f t="shared" si="0"/>
        <v>0</v>
      </c>
      <c r="R40" s="28"/>
      <c r="S40" s="36"/>
      <c r="T40" s="28"/>
      <c r="U40" s="28"/>
      <c r="V40" s="33"/>
      <c r="W40" s="147"/>
      <c r="X40" s="39"/>
    </row>
    <row r="41" spans="1:24" ht="26.1" customHeight="1" x14ac:dyDescent="0.35">
      <c r="A41" s="77">
        <v>10860</v>
      </c>
      <c r="B41" s="78" t="s">
        <v>38</v>
      </c>
      <c r="C41" s="146"/>
      <c r="D41" s="83"/>
      <c r="E41" s="30"/>
      <c r="F41" s="173"/>
      <c r="G41" s="23"/>
      <c r="H41" s="23"/>
      <c r="I41" s="173"/>
      <c r="J41" s="23"/>
      <c r="K41" s="24"/>
      <c r="L41" s="173"/>
      <c r="M41" s="23"/>
      <c r="N41" s="24"/>
      <c r="O41" s="173"/>
      <c r="P41" s="23"/>
      <c r="Q41" s="25">
        <f t="shared" si="0"/>
        <v>0</v>
      </c>
      <c r="R41" s="28"/>
      <c r="S41" s="36"/>
      <c r="T41" s="28"/>
      <c r="U41" s="28"/>
      <c r="V41" s="28"/>
      <c r="W41" s="147"/>
      <c r="X41" s="39"/>
    </row>
    <row r="42" spans="1:24" ht="26.1" customHeight="1" x14ac:dyDescent="0.35">
      <c r="A42" s="77">
        <v>10858</v>
      </c>
      <c r="B42" s="78" t="s">
        <v>39</v>
      </c>
      <c r="C42" s="146"/>
      <c r="D42" s="80"/>
      <c r="E42" s="30"/>
      <c r="F42" s="173"/>
      <c r="G42" s="23"/>
      <c r="H42" s="23"/>
      <c r="I42" s="173"/>
      <c r="J42" s="23"/>
      <c r="K42" s="24"/>
      <c r="L42" s="173"/>
      <c r="M42" s="23"/>
      <c r="N42" s="24"/>
      <c r="O42" s="173"/>
      <c r="P42" s="23"/>
      <c r="Q42" s="25">
        <f t="shared" si="0"/>
        <v>0</v>
      </c>
      <c r="R42" s="28"/>
      <c r="S42" s="36"/>
      <c r="T42" s="28"/>
      <c r="U42" s="28"/>
      <c r="V42" s="28"/>
      <c r="W42" s="147"/>
      <c r="X42" s="39"/>
    </row>
    <row r="43" spans="1:24" ht="26.1" customHeight="1" x14ac:dyDescent="0.35">
      <c r="A43" s="77">
        <v>10882</v>
      </c>
      <c r="B43" s="78" t="s">
        <v>128</v>
      </c>
      <c r="C43" s="146"/>
      <c r="D43" s="80"/>
      <c r="E43" s="30"/>
      <c r="F43" s="173"/>
      <c r="G43" s="23"/>
      <c r="H43" s="23"/>
      <c r="I43" s="173"/>
      <c r="J43" s="23"/>
      <c r="K43" s="24"/>
      <c r="L43" s="173"/>
      <c r="M43" s="23"/>
      <c r="N43" s="24"/>
      <c r="O43" s="173"/>
      <c r="P43" s="23"/>
      <c r="Q43" s="25">
        <f t="shared" si="0"/>
        <v>0</v>
      </c>
      <c r="R43" s="28"/>
      <c r="S43" s="36"/>
      <c r="T43" s="28"/>
      <c r="U43" s="28"/>
      <c r="V43" s="28"/>
      <c r="W43" s="147"/>
      <c r="X43" s="39"/>
    </row>
    <row r="44" spans="1:24" ht="26.1" customHeight="1" x14ac:dyDescent="0.35">
      <c r="A44" s="77">
        <v>10041</v>
      </c>
      <c r="B44" s="78" t="s">
        <v>40</v>
      </c>
      <c r="C44" s="146"/>
      <c r="D44" s="80"/>
      <c r="E44" s="31"/>
      <c r="F44" s="174"/>
      <c r="G44" s="23"/>
      <c r="H44" s="23"/>
      <c r="I44" s="174"/>
      <c r="J44" s="23"/>
      <c r="K44" s="24"/>
      <c r="L44" s="174"/>
      <c r="M44" s="23"/>
      <c r="N44" s="24"/>
      <c r="O44" s="174"/>
      <c r="P44" s="23"/>
      <c r="Q44" s="25">
        <f t="shared" si="0"/>
        <v>0</v>
      </c>
      <c r="R44" s="28"/>
      <c r="S44" s="36"/>
      <c r="T44" s="28"/>
      <c r="U44" s="28"/>
      <c r="V44" s="28"/>
      <c r="W44" s="147"/>
      <c r="X44" s="39"/>
    </row>
    <row r="45" spans="1:24" ht="26.1" customHeight="1" x14ac:dyDescent="0.35">
      <c r="A45" s="77">
        <v>10044</v>
      </c>
      <c r="B45" s="78" t="s">
        <v>41</v>
      </c>
      <c r="C45" s="146"/>
      <c r="D45" s="80"/>
      <c r="E45" s="31"/>
      <c r="F45" s="174"/>
      <c r="G45" s="23"/>
      <c r="H45" s="23"/>
      <c r="I45" s="174"/>
      <c r="J45" s="23"/>
      <c r="K45" s="24"/>
      <c r="L45" s="174"/>
      <c r="M45" s="23"/>
      <c r="N45" s="24"/>
      <c r="O45" s="174"/>
      <c r="P45" s="23"/>
      <c r="Q45" s="25">
        <f t="shared" si="0"/>
        <v>0</v>
      </c>
      <c r="R45" s="28"/>
      <c r="S45" s="36"/>
      <c r="T45" s="28"/>
      <c r="U45" s="28"/>
      <c r="V45" s="28"/>
      <c r="W45" s="147"/>
      <c r="X45" s="39"/>
    </row>
    <row r="46" spans="1:24" ht="26.1" customHeight="1" x14ac:dyDescent="0.35">
      <c r="A46" s="77">
        <v>10045</v>
      </c>
      <c r="B46" s="78" t="s">
        <v>42</v>
      </c>
      <c r="C46" s="146"/>
      <c r="D46" s="80"/>
      <c r="E46" s="31"/>
      <c r="F46" s="174"/>
      <c r="G46" s="23"/>
      <c r="H46" s="23"/>
      <c r="I46" s="174"/>
      <c r="J46" s="23"/>
      <c r="K46" s="24"/>
      <c r="L46" s="174"/>
      <c r="M46" s="23"/>
      <c r="N46" s="24"/>
      <c r="O46" s="174"/>
      <c r="P46" s="23"/>
      <c r="Q46" s="25">
        <f t="shared" si="0"/>
        <v>0</v>
      </c>
      <c r="R46" s="28"/>
      <c r="S46" s="36"/>
      <c r="T46" s="28"/>
      <c r="U46" s="28"/>
      <c r="V46" s="28"/>
      <c r="W46" s="147"/>
      <c r="X46" s="39"/>
    </row>
    <row r="47" spans="1:24" ht="26.1" customHeight="1" x14ac:dyDescent="0.35">
      <c r="A47" s="77">
        <v>10050</v>
      </c>
      <c r="B47" s="78" t="s">
        <v>43</v>
      </c>
      <c r="C47" s="146"/>
      <c r="D47" s="80"/>
      <c r="E47" s="31"/>
      <c r="F47" s="174"/>
      <c r="G47" s="23"/>
      <c r="H47" s="23"/>
      <c r="I47" s="174"/>
      <c r="J47" s="23"/>
      <c r="K47" s="24"/>
      <c r="L47" s="174"/>
      <c r="M47" s="23"/>
      <c r="N47" s="24"/>
      <c r="O47" s="174"/>
      <c r="P47" s="23"/>
      <c r="Q47" s="25">
        <f t="shared" si="0"/>
        <v>0</v>
      </c>
      <c r="R47" s="28"/>
      <c r="S47" s="36"/>
      <c r="T47" s="28"/>
      <c r="U47" s="28"/>
      <c r="V47" s="28"/>
      <c r="W47" s="147"/>
      <c r="X47" s="39"/>
    </row>
    <row r="48" spans="1:24" ht="26.1" customHeight="1" x14ac:dyDescent="0.35">
      <c r="A48" s="77">
        <v>10051</v>
      </c>
      <c r="B48" s="78" t="s">
        <v>44</v>
      </c>
      <c r="C48" s="146"/>
      <c r="D48" s="80"/>
      <c r="E48" s="31"/>
      <c r="F48" s="174"/>
      <c r="G48" s="23"/>
      <c r="H48" s="23"/>
      <c r="I48" s="174"/>
      <c r="J48" s="23"/>
      <c r="K48" s="24"/>
      <c r="L48" s="174"/>
      <c r="M48" s="23"/>
      <c r="N48" s="24"/>
      <c r="O48" s="174"/>
      <c r="P48" s="23"/>
      <c r="Q48" s="25">
        <f t="shared" si="0"/>
        <v>0</v>
      </c>
      <c r="R48" s="28"/>
      <c r="S48" s="36"/>
      <c r="T48" s="28"/>
      <c r="U48" s="28"/>
      <c r="V48" s="28"/>
      <c r="W48" s="147"/>
      <c r="X48" s="39"/>
    </row>
    <row r="49" spans="1:24" ht="26.1" customHeight="1" x14ac:dyDescent="0.35">
      <c r="A49" s="77">
        <v>10052</v>
      </c>
      <c r="B49" s="78" t="s">
        <v>45</v>
      </c>
      <c r="C49" s="146"/>
      <c r="D49" s="80"/>
      <c r="E49" s="31"/>
      <c r="F49" s="174"/>
      <c r="G49" s="23"/>
      <c r="H49" s="23"/>
      <c r="I49" s="174"/>
      <c r="J49" s="23"/>
      <c r="K49" s="24"/>
      <c r="L49" s="174"/>
      <c r="M49" s="23"/>
      <c r="N49" s="24"/>
      <c r="O49" s="174"/>
      <c r="P49" s="23"/>
      <c r="Q49" s="25">
        <f t="shared" si="0"/>
        <v>0</v>
      </c>
      <c r="R49" s="28"/>
      <c r="S49" s="36"/>
      <c r="T49" s="28"/>
      <c r="U49" s="28"/>
      <c r="V49" s="28"/>
      <c r="W49" s="147"/>
      <c r="X49" s="39"/>
    </row>
    <row r="50" spans="1:24" ht="26.1" customHeight="1" x14ac:dyDescent="0.35">
      <c r="A50" s="77">
        <v>10062</v>
      </c>
      <c r="B50" s="78" t="s">
        <v>46</v>
      </c>
      <c r="C50" s="146"/>
      <c r="D50" s="80"/>
      <c r="E50" s="31"/>
      <c r="F50" s="174"/>
      <c r="G50" s="23"/>
      <c r="H50" s="23"/>
      <c r="I50" s="174"/>
      <c r="J50" s="23"/>
      <c r="K50" s="24"/>
      <c r="L50" s="174"/>
      <c r="M50" s="23"/>
      <c r="N50" s="24"/>
      <c r="O50" s="174"/>
      <c r="P50" s="23"/>
      <c r="Q50" s="25">
        <f t="shared" si="0"/>
        <v>0</v>
      </c>
      <c r="R50" s="28"/>
      <c r="S50" s="36"/>
      <c r="T50" s="28"/>
      <c r="U50" s="28"/>
      <c r="V50" s="28"/>
      <c r="W50" s="147"/>
      <c r="X50" s="39"/>
    </row>
    <row r="51" spans="1:24" ht="26.1" customHeight="1" x14ac:dyDescent="0.35">
      <c r="A51" s="77">
        <v>10063</v>
      </c>
      <c r="B51" s="78" t="s">
        <v>47</v>
      </c>
      <c r="C51" s="146"/>
      <c r="D51" s="80"/>
      <c r="E51" s="31"/>
      <c r="F51" s="174"/>
      <c r="G51" s="31"/>
      <c r="H51" s="31"/>
      <c r="I51" s="174"/>
      <c r="J51" s="32"/>
      <c r="K51" s="32"/>
      <c r="L51" s="174"/>
      <c r="M51" s="32"/>
      <c r="N51" s="32"/>
      <c r="O51" s="174"/>
      <c r="P51" s="32"/>
      <c r="Q51" s="25">
        <f t="shared" si="0"/>
        <v>0</v>
      </c>
      <c r="R51" s="28"/>
      <c r="S51" s="36"/>
      <c r="T51" s="28"/>
      <c r="U51" s="28"/>
      <c r="V51" s="33"/>
      <c r="W51" s="147"/>
      <c r="X51" s="39"/>
    </row>
    <row r="52" spans="1:24" ht="26.1" customHeight="1" x14ac:dyDescent="0.35">
      <c r="A52" s="77">
        <v>10058</v>
      </c>
      <c r="B52" s="78" t="s">
        <v>48</v>
      </c>
      <c r="C52" s="146"/>
      <c r="D52" s="83" t="s">
        <v>159</v>
      </c>
      <c r="E52" s="31"/>
      <c r="F52" s="174"/>
      <c r="G52" s="31"/>
      <c r="H52" s="31"/>
      <c r="I52" s="174"/>
      <c r="J52" s="32"/>
      <c r="K52" s="32"/>
      <c r="L52" s="174"/>
      <c r="M52" s="32"/>
      <c r="N52" s="32"/>
      <c r="O52" s="174"/>
      <c r="P52" s="32"/>
      <c r="Q52" s="25">
        <f t="shared" si="0"/>
        <v>0</v>
      </c>
      <c r="R52" s="28"/>
      <c r="S52" s="36"/>
      <c r="T52" s="28"/>
      <c r="U52" s="28"/>
      <c r="V52" s="33"/>
      <c r="W52" s="147"/>
      <c r="X52" s="39"/>
    </row>
    <row r="53" spans="1:24" ht="26.1" customHeight="1" x14ac:dyDescent="0.35">
      <c r="A53" s="77">
        <v>10067</v>
      </c>
      <c r="B53" s="78" t="s">
        <v>52</v>
      </c>
      <c r="C53" s="146"/>
      <c r="D53" s="80"/>
      <c r="E53" s="31"/>
      <c r="F53" s="174"/>
      <c r="G53" s="31"/>
      <c r="H53" s="31"/>
      <c r="I53" s="174"/>
      <c r="J53" s="32"/>
      <c r="K53" s="32"/>
      <c r="L53" s="174"/>
      <c r="M53" s="32"/>
      <c r="N53" s="32"/>
      <c r="O53" s="174"/>
      <c r="P53" s="32"/>
      <c r="Q53" s="25">
        <f t="shared" si="0"/>
        <v>0</v>
      </c>
      <c r="R53" s="28"/>
      <c r="S53" s="36"/>
      <c r="T53" s="28"/>
      <c r="U53" s="28"/>
      <c r="V53" s="33"/>
      <c r="W53" s="147"/>
      <c r="X53" s="39"/>
    </row>
    <row r="54" spans="1:24" ht="26.1" customHeight="1" x14ac:dyDescent="0.35">
      <c r="A54" s="77">
        <v>10086</v>
      </c>
      <c r="B54" s="78" t="s">
        <v>53</v>
      </c>
      <c r="C54" s="146"/>
      <c r="D54" s="80"/>
      <c r="E54" s="31"/>
      <c r="F54" s="174"/>
      <c r="G54" s="31"/>
      <c r="H54" s="31"/>
      <c r="I54" s="174"/>
      <c r="J54" s="32"/>
      <c r="K54" s="32"/>
      <c r="L54" s="174"/>
      <c r="M54" s="32"/>
      <c r="N54" s="32"/>
      <c r="O54" s="174"/>
      <c r="P54" s="32"/>
      <c r="Q54" s="25">
        <f t="shared" si="0"/>
        <v>0</v>
      </c>
      <c r="R54" s="28"/>
      <c r="S54" s="36"/>
      <c r="T54" s="28"/>
      <c r="U54" s="28"/>
      <c r="V54" s="33"/>
      <c r="W54" s="147"/>
      <c r="X54" s="39"/>
    </row>
    <row r="55" spans="1:24" ht="26.1" customHeight="1" x14ac:dyDescent="0.35">
      <c r="A55" s="77">
        <v>10069</v>
      </c>
      <c r="B55" s="78" t="s">
        <v>54</v>
      </c>
      <c r="C55" s="146"/>
      <c r="D55" s="80"/>
      <c r="E55" s="31"/>
      <c r="F55" s="174"/>
      <c r="G55" s="31"/>
      <c r="H55" s="31"/>
      <c r="I55" s="174"/>
      <c r="J55" s="32"/>
      <c r="K55" s="32"/>
      <c r="L55" s="174"/>
      <c r="M55" s="32"/>
      <c r="N55" s="32"/>
      <c r="O55" s="174"/>
      <c r="P55" s="32"/>
      <c r="Q55" s="25">
        <f t="shared" si="0"/>
        <v>0</v>
      </c>
      <c r="R55" s="28"/>
      <c r="S55" s="36"/>
      <c r="T55" s="28"/>
      <c r="U55" s="28"/>
      <c r="V55" s="33"/>
      <c r="W55" s="147"/>
      <c r="X55" s="39"/>
    </row>
    <row r="56" spans="1:24" ht="26.1" customHeight="1" x14ac:dyDescent="0.35">
      <c r="A56" s="88">
        <v>10018</v>
      </c>
      <c r="B56" s="89" t="s">
        <v>55</v>
      </c>
      <c r="C56" s="148"/>
      <c r="D56" s="91"/>
      <c r="E56" s="31"/>
      <c r="F56" s="174"/>
      <c r="G56" s="31"/>
      <c r="H56" s="31"/>
      <c r="I56" s="174"/>
      <c r="J56" s="32"/>
      <c r="K56" s="32"/>
      <c r="L56" s="174"/>
      <c r="M56" s="32"/>
      <c r="N56" s="32"/>
      <c r="O56" s="174"/>
      <c r="P56" s="32"/>
      <c r="Q56" s="25">
        <f t="shared" si="0"/>
        <v>0</v>
      </c>
      <c r="R56" s="28"/>
      <c r="S56" s="36"/>
      <c r="T56" s="28"/>
      <c r="U56" s="28"/>
      <c r="V56" s="33"/>
      <c r="W56" s="147"/>
      <c r="X56" s="39"/>
    </row>
    <row r="57" spans="1:24" ht="26.1" customHeight="1" x14ac:dyDescent="0.35">
      <c r="A57" s="88">
        <v>10019</v>
      </c>
      <c r="B57" s="93" t="s">
        <v>56</v>
      </c>
      <c r="C57" s="149"/>
      <c r="D57" s="80"/>
      <c r="E57" s="31"/>
      <c r="F57" s="174"/>
      <c r="G57" s="31"/>
      <c r="H57" s="31"/>
      <c r="I57" s="174"/>
      <c r="J57" s="32"/>
      <c r="K57" s="32"/>
      <c r="L57" s="174"/>
      <c r="M57" s="32"/>
      <c r="N57" s="32"/>
      <c r="O57" s="174"/>
      <c r="P57" s="32"/>
      <c r="Q57" s="25">
        <f t="shared" si="0"/>
        <v>0</v>
      </c>
      <c r="R57" s="28"/>
      <c r="S57" s="36"/>
      <c r="T57" s="28"/>
      <c r="U57" s="28"/>
      <c r="V57" s="33"/>
      <c r="W57" s="147"/>
      <c r="X57" s="39"/>
    </row>
    <row r="58" spans="1:24" ht="26.1" customHeight="1" x14ac:dyDescent="0.35">
      <c r="A58" s="88">
        <v>10055</v>
      </c>
      <c r="B58" s="93" t="s">
        <v>57</v>
      </c>
      <c r="C58" s="149"/>
      <c r="D58" s="80"/>
      <c r="E58" s="31"/>
      <c r="F58" s="174"/>
      <c r="G58" s="31"/>
      <c r="H58" s="31"/>
      <c r="I58" s="174"/>
      <c r="J58" s="32"/>
      <c r="K58" s="32"/>
      <c r="L58" s="174"/>
      <c r="M58" s="32"/>
      <c r="N58" s="32"/>
      <c r="O58" s="174"/>
      <c r="P58" s="32"/>
      <c r="Q58" s="25">
        <f t="shared" si="0"/>
        <v>0</v>
      </c>
      <c r="R58" s="28"/>
      <c r="S58" s="36"/>
      <c r="T58" s="28"/>
      <c r="U58" s="28"/>
      <c r="V58" s="33"/>
      <c r="W58" s="147"/>
      <c r="X58" s="39"/>
    </row>
    <row r="59" spans="1:24" ht="26.1" customHeight="1" x14ac:dyDescent="0.35">
      <c r="A59" s="88">
        <v>10070</v>
      </c>
      <c r="B59" s="93" t="s">
        <v>58</v>
      </c>
      <c r="C59" s="149"/>
      <c r="D59" s="80"/>
      <c r="E59" s="31"/>
      <c r="F59" s="174"/>
      <c r="G59" s="31"/>
      <c r="H59" s="31"/>
      <c r="I59" s="174"/>
      <c r="J59" s="32"/>
      <c r="K59" s="32"/>
      <c r="L59" s="174"/>
      <c r="M59" s="32"/>
      <c r="N59" s="32"/>
      <c r="O59" s="174"/>
      <c r="P59" s="32"/>
      <c r="Q59" s="25">
        <f t="shared" si="0"/>
        <v>0</v>
      </c>
      <c r="R59" s="28"/>
      <c r="S59" s="36"/>
      <c r="T59" s="28"/>
      <c r="U59" s="28"/>
      <c r="V59" s="33"/>
      <c r="W59" s="147"/>
      <c r="X59" s="39"/>
    </row>
    <row r="60" spans="1:24" ht="26.1" customHeight="1" x14ac:dyDescent="0.35">
      <c r="A60" s="88">
        <v>10096</v>
      </c>
      <c r="B60" s="93" t="s">
        <v>59</v>
      </c>
      <c r="C60" s="149"/>
      <c r="D60" s="80"/>
      <c r="E60" s="31"/>
      <c r="F60" s="174"/>
      <c r="G60" s="31"/>
      <c r="H60" s="31"/>
      <c r="I60" s="174"/>
      <c r="J60" s="32"/>
      <c r="K60" s="32"/>
      <c r="L60" s="174"/>
      <c r="M60" s="32"/>
      <c r="N60" s="32"/>
      <c r="O60" s="174"/>
      <c r="P60" s="32"/>
      <c r="Q60" s="25">
        <f t="shared" si="0"/>
        <v>0</v>
      </c>
      <c r="R60" s="28"/>
      <c r="S60" s="36"/>
      <c r="T60" s="28"/>
      <c r="U60" s="28"/>
      <c r="V60" s="33"/>
      <c r="W60" s="147"/>
      <c r="X60" s="39"/>
    </row>
    <row r="61" spans="1:24" ht="26.1" customHeight="1" x14ac:dyDescent="0.35">
      <c r="A61" s="88">
        <v>10072</v>
      </c>
      <c r="B61" s="93" t="s">
        <v>60</v>
      </c>
      <c r="C61" s="149"/>
      <c r="D61" s="80"/>
      <c r="E61" s="31"/>
      <c r="F61" s="174"/>
      <c r="G61" s="31"/>
      <c r="H61" s="31"/>
      <c r="I61" s="174"/>
      <c r="J61" s="32"/>
      <c r="K61" s="32"/>
      <c r="L61" s="174"/>
      <c r="M61" s="32"/>
      <c r="N61" s="32"/>
      <c r="O61" s="174"/>
      <c r="P61" s="32"/>
      <c r="Q61" s="25">
        <f t="shared" si="0"/>
        <v>0</v>
      </c>
      <c r="R61" s="28"/>
      <c r="S61" s="36"/>
      <c r="T61" s="28"/>
      <c r="U61" s="28"/>
      <c r="V61" s="33"/>
      <c r="W61" s="147"/>
      <c r="X61" s="39"/>
    </row>
    <row r="62" spans="1:24" ht="26.1" customHeight="1" x14ac:dyDescent="0.35">
      <c r="A62" s="88">
        <v>10077</v>
      </c>
      <c r="B62" s="93" t="s">
        <v>61</v>
      </c>
      <c r="C62" s="149"/>
      <c r="D62" s="80"/>
      <c r="E62" s="31"/>
      <c r="F62" s="174"/>
      <c r="G62" s="31"/>
      <c r="H62" s="31"/>
      <c r="I62" s="174"/>
      <c r="J62" s="32"/>
      <c r="K62" s="32"/>
      <c r="L62" s="174"/>
      <c r="M62" s="32"/>
      <c r="N62" s="32"/>
      <c r="O62" s="174"/>
      <c r="P62" s="32"/>
      <c r="Q62" s="25">
        <f t="shared" si="0"/>
        <v>0</v>
      </c>
      <c r="R62" s="28"/>
      <c r="S62" s="36"/>
      <c r="T62" s="28"/>
      <c r="U62" s="28"/>
      <c r="V62" s="33"/>
      <c r="W62" s="147"/>
      <c r="X62" s="39"/>
    </row>
    <row r="63" spans="1:24" ht="26.1" customHeight="1" x14ac:dyDescent="0.35">
      <c r="A63" s="88">
        <v>10081</v>
      </c>
      <c r="B63" s="93" t="s">
        <v>62</v>
      </c>
      <c r="C63" s="149"/>
      <c r="D63" s="80"/>
      <c r="E63" s="31"/>
      <c r="F63" s="174"/>
      <c r="G63" s="31"/>
      <c r="H63" s="31"/>
      <c r="I63" s="174"/>
      <c r="J63" s="32"/>
      <c r="K63" s="32"/>
      <c r="L63" s="174"/>
      <c r="M63" s="32"/>
      <c r="N63" s="32"/>
      <c r="O63" s="174"/>
      <c r="P63" s="32"/>
      <c r="Q63" s="25">
        <f t="shared" si="0"/>
        <v>0</v>
      </c>
      <c r="R63" s="28"/>
      <c r="S63" s="36"/>
      <c r="T63" s="28"/>
      <c r="U63" s="28"/>
      <c r="V63" s="33"/>
      <c r="W63" s="147"/>
      <c r="X63" s="39"/>
    </row>
    <row r="64" spans="1:24" ht="26.1" customHeight="1" x14ac:dyDescent="0.35">
      <c r="A64" s="95">
        <v>10011</v>
      </c>
      <c r="B64" s="96" t="s">
        <v>66</v>
      </c>
      <c r="C64" s="150"/>
      <c r="D64" s="91"/>
      <c r="E64" s="31"/>
      <c r="F64" s="174"/>
      <c r="G64" s="31"/>
      <c r="H64" s="31"/>
      <c r="I64" s="174"/>
      <c r="J64" s="32"/>
      <c r="K64" s="32"/>
      <c r="L64" s="174"/>
      <c r="M64" s="32"/>
      <c r="N64" s="32"/>
      <c r="O64" s="174"/>
      <c r="P64" s="32"/>
      <c r="Q64" s="25">
        <f t="shared" si="0"/>
        <v>0</v>
      </c>
      <c r="R64" s="28"/>
      <c r="S64" s="36"/>
      <c r="T64" s="28"/>
      <c r="U64" s="28"/>
      <c r="V64" s="33"/>
      <c r="W64" s="147"/>
      <c r="X64" s="39"/>
    </row>
    <row r="65" spans="1:59" ht="26.1" customHeight="1" x14ac:dyDescent="0.35">
      <c r="A65" s="95">
        <v>10026</v>
      </c>
      <c r="B65" s="96" t="s">
        <v>67</v>
      </c>
      <c r="C65" s="150"/>
      <c r="D65" s="91"/>
      <c r="E65" s="31"/>
      <c r="F65" s="174"/>
      <c r="G65" s="31"/>
      <c r="H65" s="31"/>
      <c r="I65" s="174"/>
      <c r="J65" s="32"/>
      <c r="K65" s="32"/>
      <c r="L65" s="174"/>
      <c r="M65" s="32"/>
      <c r="N65" s="32"/>
      <c r="O65" s="174"/>
      <c r="P65" s="32"/>
      <c r="Q65" s="25">
        <f t="shared" si="0"/>
        <v>0</v>
      </c>
      <c r="R65" s="28"/>
      <c r="S65" s="36"/>
      <c r="T65" s="28"/>
      <c r="U65" s="28"/>
      <c r="V65" s="33"/>
      <c r="W65" s="147"/>
      <c r="X65" s="39"/>
    </row>
    <row r="66" spans="1:59" ht="26.1" customHeight="1" x14ac:dyDescent="0.35">
      <c r="A66" s="95">
        <v>10027</v>
      </c>
      <c r="B66" s="96" t="s">
        <v>68</v>
      </c>
      <c r="C66" s="150"/>
      <c r="D66" s="91"/>
      <c r="E66" s="31"/>
      <c r="F66" s="174"/>
      <c r="G66" s="31"/>
      <c r="H66" s="31"/>
      <c r="I66" s="174"/>
      <c r="J66" s="32"/>
      <c r="K66" s="32"/>
      <c r="L66" s="174"/>
      <c r="M66" s="32"/>
      <c r="N66" s="32"/>
      <c r="O66" s="174"/>
      <c r="P66" s="32"/>
      <c r="Q66" s="25">
        <f t="shared" si="0"/>
        <v>0</v>
      </c>
      <c r="R66" s="28"/>
      <c r="S66" s="36"/>
      <c r="T66" s="28"/>
      <c r="U66" s="28"/>
      <c r="V66" s="33"/>
      <c r="W66" s="147"/>
      <c r="X66" s="39"/>
    </row>
    <row r="67" spans="1:59" ht="26.1" customHeight="1" x14ac:dyDescent="0.35">
      <c r="A67" s="95">
        <v>10035</v>
      </c>
      <c r="B67" s="96" t="s">
        <v>69</v>
      </c>
      <c r="C67" s="150"/>
      <c r="D67" s="91"/>
      <c r="E67" s="31"/>
      <c r="F67" s="174"/>
      <c r="G67" s="31"/>
      <c r="H67" s="31"/>
      <c r="I67" s="174"/>
      <c r="J67" s="32"/>
      <c r="K67" s="32"/>
      <c r="L67" s="174"/>
      <c r="M67" s="32"/>
      <c r="N67" s="32"/>
      <c r="O67" s="174"/>
      <c r="P67" s="32"/>
      <c r="Q67" s="25">
        <f t="shared" si="0"/>
        <v>0</v>
      </c>
      <c r="R67" s="28"/>
      <c r="S67" s="36"/>
      <c r="T67" s="28"/>
      <c r="U67" s="28"/>
      <c r="V67" s="33"/>
      <c r="W67" s="147"/>
      <c r="X67" s="39"/>
    </row>
    <row r="68" spans="1:59" ht="26.1" customHeight="1" x14ac:dyDescent="0.35">
      <c r="A68" s="95">
        <v>10037</v>
      </c>
      <c r="B68" s="96" t="s">
        <v>70</v>
      </c>
      <c r="C68" s="150"/>
      <c r="D68" s="91"/>
      <c r="E68" s="31"/>
      <c r="F68" s="174"/>
      <c r="G68" s="31"/>
      <c r="H68" s="31"/>
      <c r="I68" s="174"/>
      <c r="J68" s="32"/>
      <c r="K68" s="32"/>
      <c r="L68" s="174"/>
      <c r="M68" s="32"/>
      <c r="N68" s="32"/>
      <c r="O68" s="174"/>
      <c r="P68" s="32"/>
      <c r="Q68" s="25">
        <f t="shared" si="0"/>
        <v>0</v>
      </c>
      <c r="R68" s="28"/>
      <c r="S68" s="36"/>
      <c r="T68" s="28"/>
      <c r="U68" s="28"/>
      <c r="V68" s="33"/>
      <c r="W68" s="147"/>
      <c r="X68" s="39"/>
    </row>
    <row r="69" spans="1:59" ht="26.1" customHeight="1" x14ac:dyDescent="0.35">
      <c r="A69" s="95">
        <v>10883</v>
      </c>
      <c r="B69" s="96" t="s">
        <v>129</v>
      </c>
      <c r="C69" s="150"/>
      <c r="D69" s="91"/>
      <c r="E69" s="31"/>
      <c r="F69" s="174"/>
      <c r="G69" s="31"/>
      <c r="H69" s="31"/>
      <c r="I69" s="174"/>
      <c r="J69" s="32"/>
      <c r="K69" s="32"/>
      <c r="L69" s="174"/>
      <c r="M69" s="32"/>
      <c r="N69" s="32"/>
      <c r="O69" s="174"/>
      <c r="P69" s="32"/>
      <c r="Q69" s="25">
        <f t="shared" si="0"/>
        <v>0</v>
      </c>
      <c r="R69" s="28"/>
      <c r="S69" s="36"/>
      <c r="T69" s="28"/>
      <c r="U69" s="28"/>
      <c r="V69" s="33"/>
      <c r="W69" s="147"/>
      <c r="X69" s="39"/>
    </row>
    <row r="70" spans="1:59" ht="26.1" customHeight="1" x14ac:dyDescent="0.35">
      <c r="A70" s="95">
        <v>10884</v>
      </c>
      <c r="B70" s="96" t="s">
        <v>130</v>
      </c>
      <c r="C70" s="150"/>
      <c r="D70" s="91"/>
      <c r="E70" s="31"/>
      <c r="F70" s="174"/>
      <c r="G70" s="31"/>
      <c r="H70" s="31"/>
      <c r="I70" s="174"/>
      <c r="J70" s="32"/>
      <c r="K70" s="32"/>
      <c r="L70" s="174"/>
      <c r="M70" s="32"/>
      <c r="N70" s="32"/>
      <c r="O70" s="174"/>
      <c r="P70" s="32"/>
      <c r="Q70" s="25">
        <f t="shared" si="0"/>
        <v>0</v>
      </c>
      <c r="R70" s="28"/>
      <c r="S70" s="36"/>
      <c r="T70" s="28"/>
      <c r="U70" s="28"/>
      <c r="V70" s="33"/>
      <c r="W70" s="147"/>
      <c r="X70" s="39"/>
    </row>
    <row r="71" spans="1:59" ht="26.1" customHeight="1" x14ac:dyDescent="0.35">
      <c r="A71" s="95">
        <v>10038</v>
      </c>
      <c r="B71" s="96" t="s">
        <v>72</v>
      </c>
      <c r="C71" s="150"/>
      <c r="D71" s="91"/>
      <c r="E71" s="31"/>
      <c r="F71" s="174"/>
      <c r="G71" s="31"/>
      <c r="H71" s="31"/>
      <c r="I71" s="174"/>
      <c r="J71" s="32"/>
      <c r="K71" s="32"/>
      <c r="L71" s="174"/>
      <c r="M71" s="32"/>
      <c r="N71" s="32"/>
      <c r="O71" s="174"/>
      <c r="P71" s="32"/>
      <c r="Q71" s="25">
        <f t="shared" si="0"/>
        <v>0</v>
      </c>
      <c r="R71" s="28"/>
      <c r="S71" s="36"/>
      <c r="T71" s="28"/>
      <c r="U71" s="28"/>
      <c r="V71" s="33"/>
      <c r="W71" s="147"/>
      <c r="X71" s="39"/>
    </row>
    <row r="72" spans="1:59" ht="26.1" customHeight="1" x14ac:dyDescent="0.35">
      <c r="A72" s="95">
        <v>10039</v>
      </c>
      <c r="B72" s="96" t="s">
        <v>73</v>
      </c>
      <c r="C72" s="150"/>
      <c r="D72" s="91"/>
      <c r="E72" s="31"/>
      <c r="F72" s="174"/>
      <c r="G72" s="31"/>
      <c r="H72" s="31"/>
      <c r="I72" s="174"/>
      <c r="J72" s="32"/>
      <c r="K72" s="32"/>
      <c r="L72" s="174"/>
      <c r="M72" s="32"/>
      <c r="N72" s="32"/>
      <c r="O72" s="174"/>
      <c r="P72" s="32"/>
      <c r="Q72" s="25">
        <f t="shared" si="0"/>
        <v>0</v>
      </c>
      <c r="R72" s="28"/>
      <c r="S72" s="36"/>
      <c r="T72" s="28"/>
      <c r="U72" s="28"/>
      <c r="V72" s="33"/>
      <c r="W72" s="147"/>
      <c r="X72" s="39"/>
    </row>
    <row r="73" spans="1:59" ht="26.1" customHeight="1" x14ac:dyDescent="0.35">
      <c r="A73" s="95">
        <v>10089</v>
      </c>
      <c r="B73" s="96" t="s">
        <v>75</v>
      </c>
      <c r="C73" s="150"/>
      <c r="D73" s="91"/>
      <c r="E73" s="31"/>
      <c r="F73" s="174"/>
      <c r="G73" s="31"/>
      <c r="H73" s="31"/>
      <c r="I73" s="174"/>
      <c r="J73" s="32"/>
      <c r="K73" s="32"/>
      <c r="L73" s="174"/>
      <c r="M73" s="32"/>
      <c r="N73" s="32"/>
      <c r="O73" s="174"/>
      <c r="P73" s="32"/>
      <c r="Q73" s="25">
        <f t="shared" si="0"/>
        <v>0</v>
      </c>
      <c r="R73" s="28"/>
      <c r="S73" s="36"/>
      <c r="T73" s="28"/>
      <c r="U73" s="28"/>
      <c r="V73" s="33"/>
      <c r="W73" s="147"/>
      <c r="X73" s="39"/>
    </row>
    <row r="74" spans="1:59" ht="26.1" customHeight="1" x14ac:dyDescent="0.35">
      <c r="A74" s="95">
        <v>10864</v>
      </c>
      <c r="B74" s="96" t="s">
        <v>76</v>
      </c>
      <c r="C74" s="150"/>
      <c r="D74" s="91"/>
      <c r="E74" s="31"/>
      <c r="F74" s="174"/>
      <c r="G74" s="31"/>
      <c r="H74" s="31"/>
      <c r="I74" s="174"/>
      <c r="J74" s="32"/>
      <c r="K74" s="32"/>
      <c r="L74" s="174"/>
      <c r="M74" s="32"/>
      <c r="N74" s="32"/>
      <c r="O74" s="174"/>
      <c r="P74" s="32"/>
      <c r="Q74" s="25">
        <f t="shared" si="0"/>
        <v>0</v>
      </c>
      <c r="R74" s="28"/>
      <c r="S74" s="36"/>
      <c r="T74" s="28"/>
      <c r="U74" s="28"/>
      <c r="V74" s="33"/>
      <c r="W74" s="147"/>
      <c r="X74" s="39"/>
    </row>
    <row r="75" spans="1:59" ht="26.1" customHeight="1" x14ac:dyDescent="0.35">
      <c r="A75" s="95">
        <v>10032</v>
      </c>
      <c r="B75" s="96" t="s">
        <v>79</v>
      </c>
      <c r="C75" s="150"/>
      <c r="D75" s="91"/>
      <c r="E75" s="31"/>
      <c r="F75" s="174"/>
      <c r="G75" s="31"/>
      <c r="H75" s="31"/>
      <c r="I75" s="174"/>
      <c r="J75" s="32"/>
      <c r="K75" s="32"/>
      <c r="L75" s="174"/>
      <c r="M75" s="32"/>
      <c r="N75" s="32"/>
      <c r="O75" s="174"/>
      <c r="P75" s="32"/>
      <c r="Q75" s="25">
        <f t="shared" si="0"/>
        <v>0</v>
      </c>
      <c r="R75" s="28"/>
      <c r="S75" s="36"/>
      <c r="T75" s="28"/>
      <c r="U75" s="28"/>
      <c r="V75" s="33"/>
      <c r="W75" s="147"/>
      <c r="X75" s="39"/>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row>
    <row r="76" spans="1:59" ht="26.1" customHeight="1" x14ac:dyDescent="0.35">
      <c r="A76" s="95">
        <v>10885</v>
      </c>
      <c r="B76" s="96" t="s">
        <v>167</v>
      </c>
      <c r="C76" s="150"/>
      <c r="D76" s="91"/>
      <c r="E76" s="31"/>
      <c r="F76" s="174"/>
      <c r="G76" s="31"/>
      <c r="H76" s="31"/>
      <c r="I76" s="174"/>
      <c r="J76" s="32"/>
      <c r="K76" s="32"/>
      <c r="L76" s="174"/>
      <c r="M76" s="32"/>
      <c r="N76" s="32"/>
      <c r="O76" s="174"/>
      <c r="P76" s="32"/>
      <c r="Q76" s="25">
        <f t="shared" si="0"/>
        <v>0</v>
      </c>
      <c r="R76" s="28"/>
      <c r="S76" s="36"/>
      <c r="T76" s="28"/>
      <c r="U76" s="28"/>
      <c r="V76" s="33"/>
      <c r="W76" s="147"/>
      <c r="X76" s="39"/>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row>
    <row r="77" spans="1:59" ht="26.1" customHeight="1" x14ac:dyDescent="0.35">
      <c r="A77" s="105">
        <v>10024</v>
      </c>
      <c r="B77" s="106" t="s">
        <v>80</v>
      </c>
      <c r="C77" s="151"/>
      <c r="D77" s="91"/>
      <c r="E77" s="31"/>
      <c r="F77" s="174"/>
      <c r="G77" s="31"/>
      <c r="H77" s="31"/>
      <c r="I77" s="174"/>
      <c r="J77" s="32"/>
      <c r="K77" s="32"/>
      <c r="L77" s="174"/>
      <c r="M77" s="32"/>
      <c r="N77" s="32"/>
      <c r="O77" s="174"/>
      <c r="P77" s="32"/>
      <c r="Q77" s="25">
        <f t="shared" si="0"/>
        <v>0</v>
      </c>
      <c r="R77" s="28"/>
      <c r="S77" s="36"/>
      <c r="T77" s="28"/>
      <c r="U77" s="28"/>
      <c r="V77" s="33"/>
      <c r="W77" s="147"/>
      <c r="X77" s="39"/>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row>
    <row r="78" spans="1:59" ht="26.1" customHeight="1" x14ac:dyDescent="0.35">
      <c r="A78" s="105">
        <v>10023</v>
      </c>
      <c r="B78" s="106" t="s">
        <v>81</v>
      </c>
      <c r="C78" s="151"/>
      <c r="D78" s="91"/>
      <c r="E78" s="31"/>
      <c r="F78" s="174"/>
      <c r="G78" s="31"/>
      <c r="H78" s="31"/>
      <c r="I78" s="174"/>
      <c r="J78" s="32"/>
      <c r="K78" s="32"/>
      <c r="L78" s="174"/>
      <c r="M78" s="32"/>
      <c r="N78" s="32"/>
      <c r="O78" s="174"/>
      <c r="P78" s="32"/>
      <c r="Q78" s="25">
        <f t="shared" si="0"/>
        <v>0</v>
      </c>
      <c r="R78" s="28"/>
      <c r="S78" s="36"/>
      <c r="T78" s="28"/>
      <c r="U78" s="28"/>
      <c r="V78" s="33"/>
      <c r="W78" s="147"/>
      <c r="X78" s="39"/>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row>
    <row r="79" spans="1:59" ht="26.1" customHeight="1" x14ac:dyDescent="0.35">
      <c r="A79" s="105">
        <v>10025</v>
      </c>
      <c r="B79" s="106" t="s">
        <v>82</v>
      </c>
      <c r="C79" s="151"/>
      <c r="D79" s="91"/>
      <c r="E79" s="31"/>
      <c r="F79" s="174"/>
      <c r="G79" s="31"/>
      <c r="H79" s="31"/>
      <c r="I79" s="174"/>
      <c r="J79" s="32"/>
      <c r="K79" s="32"/>
      <c r="L79" s="174"/>
      <c r="M79" s="32"/>
      <c r="N79" s="32"/>
      <c r="O79" s="174"/>
      <c r="P79" s="32"/>
      <c r="Q79" s="25">
        <f t="shared" si="0"/>
        <v>0</v>
      </c>
      <c r="R79" s="28"/>
      <c r="S79" s="36"/>
      <c r="T79" s="28"/>
      <c r="U79" s="28"/>
      <c r="V79" s="33"/>
      <c r="W79" s="147"/>
      <c r="X79" s="39"/>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row>
    <row r="80" spans="1:59" ht="26.1" customHeight="1" x14ac:dyDescent="0.35">
      <c r="A80" s="105">
        <v>10320</v>
      </c>
      <c r="B80" s="106" t="s">
        <v>83</v>
      </c>
      <c r="C80" s="151"/>
      <c r="D80" s="91"/>
      <c r="E80" s="31"/>
      <c r="F80" s="174"/>
      <c r="G80" s="31"/>
      <c r="H80" s="31"/>
      <c r="I80" s="174"/>
      <c r="J80" s="32"/>
      <c r="K80" s="32"/>
      <c r="L80" s="174"/>
      <c r="M80" s="32"/>
      <c r="N80" s="32"/>
      <c r="O80" s="174"/>
      <c r="P80" s="32"/>
      <c r="Q80" s="25">
        <f t="shared" si="0"/>
        <v>0</v>
      </c>
      <c r="R80" s="28"/>
      <c r="S80" s="36"/>
      <c r="T80" s="28"/>
      <c r="U80" s="28"/>
      <c r="V80" s="33"/>
      <c r="W80" s="147"/>
      <c r="X80" s="39"/>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row>
    <row r="81" spans="1:59" ht="26.1" customHeight="1" x14ac:dyDescent="0.35">
      <c r="A81" s="105">
        <v>10317</v>
      </c>
      <c r="B81" s="106" t="s">
        <v>84</v>
      </c>
      <c r="C81" s="151"/>
      <c r="D81" s="91"/>
      <c r="E81" s="31"/>
      <c r="F81" s="174"/>
      <c r="G81" s="23"/>
      <c r="H81" s="23"/>
      <c r="I81" s="174"/>
      <c r="J81" s="23"/>
      <c r="K81" s="24"/>
      <c r="L81" s="174"/>
      <c r="M81" s="23"/>
      <c r="N81" s="24"/>
      <c r="O81" s="174"/>
      <c r="P81" s="23"/>
      <c r="Q81" s="25">
        <f t="shared" si="0"/>
        <v>0</v>
      </c>
      <c r="R81" s="28"/>
      <c r="S81" s="36"/>
      <c r="T81" s="28"/>
      <c r="U81" s="28"/>
      <c r="V81" s="28"/>
      <c r="W81" s="147"/>
      <c r="X81" s="39"/>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row>
    <row r="82" spans="1:59" ht="26.1" customHeight="1" x14ac:dyDescent="0.35">
      <c r="A82" s="105">
        <v>10319</v>
      </c>
      <c r="B82" s="106" t="s">
        <v>85</v>
      </c>
      <c r="C82" s="151"/>
      <c r="D82" s="91"/>
      <c r="E82" s="31"/>
      <c r="F82" s="174"/>
      <c r="G82" s="23"/>
      <c r="H82" s="23"/>
      <c r="I82" s="174"/>
      <c r="J82" s="23"/>
      <c r="K82" s="24"/>
      <c r="L82" s="174"/>
      <c r="M82" s="23"/>
      <c r="N82" s="24"/>
      <c r="O82" s="174"/>
      <c r="P82" s="23"/>
      <c r="Q82" s="25">
        <f t="shared" si="0"/>
        <v>0</v>
      </c>
      <c r="R82" s="28"/>
      <c r="S82" s="36"/>
      <c r="T82" s="28"/>
      <c r="U82" s="28"/>
      <c r="V82" s="28"/>
      <c r="W82" s="147"/>
      <c r="X82" s="39"/>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row>
    <row r="83" spans="1:59" ht="26.1" customHeight="1" x14ac:dyDescent="0.35">
      <c r="A83" s="105">
        <v>10318</v>
      </c>
      <c r="B83" s="106" t="s">
        <v>86</v>
      </c>
      <c r="C83" s="151"/>
      <c r="D83" s="91"/>
      <c r="E83" s="31"/>
      <c r="F83" s="174"/>
      <c r="G83" s="23"/>
      <c r="H83" s="23"/>
      <c r="I83" s="174"/>
      <c r="J83" s="23"/>
      <c r="K83" s="24"/>
      <c r="L83" s="174"/>
      <c r="M83" s="23"/>
      <c r="N83" s="24"/>
      <c r="O83" s="174"/>
      <c r="P83" s="23"/>
      <c r="Q83" s="25">
        <f t="shared" si="0"/>
        <v>0</v>
      </c>
      <c r="R83" s="28"/>
      <c r="S83" s="36"/>
      <c r="T83" s="28"/>
      <c r="U83" s="28"/>
      <c r="V83" s="28"/>
      <c r="W83" s="147"/>
      <c r="X83" s="39"/>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row>
    <row r="84" spans="1:59" ht="26.1" customHeight="1" x14ac:dyDescent="0.35">
      <c r="A84" s="105">
        <v>10047</v>
      </c>
      <c r="B84" s="106" t="s">
        <v>87</v>
      </c>
      <c r="C84" s="151"/>
      <c r="D84" s="91"/>
      <c r="E84" s="31"/>
      <c r="F84" s="174"/>
      <c r="G84" s="23"/>
      <c r="H84" s="23"/>
      <c r="I84" s="174"/>
      <c r="J84" s="23"/>
      <c r="K84" s="24"/>
      <c r="L84" s="174"/>
      <c r="M84" s="23"/>
      <c r="N84" s="24"/>
      <c r="O84" s="174"/>
      <c r="P84" s="23"/>
      <c r="Q84" s="25">
        <f t="shared" si="0"/>
        <v>0</v>
      </c>
      <c r="R84" s="28"/>
      <c r="S84" s="36"/>
      <c r="T84" s="28"/>
      <c r="U84" s="28"/>
      <c r="V84" s="28"/>
      <c r="W84" s="147"/>
      <c r="X84" s="39"/>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row>
    <row r="85" spans="1:59" ht="26.1" customHeight="1" x14ac:dyDescent="0.35">
      <c r="A85" s="105">
        <v>10322</v>
      </c>
      <c r="B85" s="106" t="s">
        <v>88</v>
      </c>
      <c r="C85" s="151"/>
      <c r="D85" s="91"/>
      <c r="E85" s="31"/>
      <c r="F85" s="174"/>
      <c r="G85" s="23"/>
      <c r="H85" s="23"/>
      <c r="I85" s="174"/>
      <c r="J85" s="23"/>
      <c r="K85" s="24"/>
      <c r="L85" s="174"/>
      <c r="M85" s="23"/>
      <c r="N85" s="24"/>
      <c r="O85" s="174"/>
      <c r="P85" s="23"/>
      <c r="Q85" s="25">
        <f t="shared" si="0"/>
        <v>0</v>
      </c>
      <c r="R85" s="28"/>
      <c r="S85" s="36"/>
      <c r="T85" s="28"/>
      <c r="U85" s="28"/>
      <c r="V85" s="28"/>
      <c r="W85" s="147"/>
      <c r="X85" s="39"/>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row>
    <row r="86" spans="1:59" ht="26.1" customHeight="1" x14ac:dyDescent="0.35">
      <c r="A86" s="105">
        <v>10323</v>
      </c>
      <c r="B86" s="106" t="s">
        <v>89</v>
      </c>
      <c r="C86" s="151"/>
      <c r="D86" s="91"/>
      <c r="E86" s="31"/>
      <c r="F86" s="174"/>
      <c r="G86" s="23"/>
      <c r="H86" s="23"/>
      <c r="I86" s="174"/>
      <c r="J86" s="23"/>
      <c r="K86" s="24"/>
      <c r="L86" s="174"/>
      <c r="M86" s="23"/>
      <c r="N86" s="24"/>
      <c r="O86" s="174"/>
      <c r="P86" s="23"/>
      <c r="Q86" s="25">
        <f t="shared" si="0"/>
        <v>0</v>
      </c>
      <c r="R86" s="28"/>
      <c r="S86" s="36"/>
      <c r="T86" s="28"/>
      <c r="U86" s="28"/>
      <c r="V86" s="28"/>
      <c r="W86" s="147"/>
      <c r="X86" s="39"/>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row>
    <row r="87" spans="1:59" ht="26.1" customHeight="1" x14ac:dyDescent="0.35">
      <c r="A87" s="105">
        <v>10887</v>
      </c>
      <c r="B87" s="106" t="s">
        <v>132</v>
      </c>
      <c r="C87" s="151"/>
      <c r="D87" s="91"/>
      <c r="E87" s="31"/>
      <c r="F87" s="174"/>
      <c r="G87" s="23"/>
      <c r="H87" s="23"/>
      <c r="I87" s="174"/>
      <c r="J87" s="23"/>
      <c r="K87" s="24"/>
      <c r="L87" s="174"/>
      <c r="M87" s="23"/>
      <c r="N87" s="24"/>
      <c r="O87" s="174"/>
      <c r="P87" s="23"/>
      <c r="Q87" s="25">
        <f t="shared" si="0"/>
        <v>0</v>
      </c>
      <c r="R87" s="28"/>
      <c r="S87" s="36"/>
      <c r="T87" s="28"/>
      <c r="U87" s="28"/>
      <c r="V87" s="28"/>
      <c r="W87" s="147"/>
      <c r="X87" s="39"/>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row>
    <row r="88" spans="1:59" ht="26.1" customHeight="1" x14ac:dyDescent="0.35">
      <c r="A88" s="105">
        <v>10078</v>
      </c>
      <c r="B88" s="106" t="s">
        <v>91</v>
      </c>
      <c r="C88" s="151"/>
      <c r="D88" s="91"/>
      <c r="E88" s="31"/>
      <c r="F88" s="174"/>
      <c r="G88" s="23"/>
      <c r="H88" s="23"/>
      <c r="I88" s="174"/>
      <c r="J88" s="23"/>
      <c r="K88" s="24"/>
      <c r="L88" s="174"/>
      <c r="M88" s="23"/>
      <c r="N88" s="24"/>
      <c r="O88" s="174"/>
      <c r="P88" s="23"/>
      <c r="Q88" s="25">
        <f t="shared" si="0"/>
        <v>0</v>
      </c>
      <c r="R88" s="28"/>
      <c r="S88" s="36"/>
      <c r="T88" s="28"/>
      <c r="U88" s="28"/>
      <c r="V88" s="28"/>
      <c r="W88" s="147"/>
      <c r="X88" s="39"/>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row>
    <row r="89" spans="1:59" s="49" customFormat="1" ht="26.1" customHeight="1" x14ac:dyDescent="0.35">
      <c r="A89" s="152"/>
      <c r="B89" s="91"/>
      <c r="C89" s="91" t="s">
        <v>134</v>
      </c>
      <c r="D89" s="91"/>
      <c r="E89" s="153"/>
      <c r="F89" s="153"/>
      <c r="G89" s="154"/>
      <c r="H89" s="154"/>
      <c r="I89" s="154"/>
      <c r="J89" s="154"/>
      <c r="K89" s="155"/>
      <c r="L89" s="155"/>
      <c r="M89" s="154"/>
      <c r="N89" s="155"/>
      <c r="O89" s="155"/>
      <c r="P89" s="154"/>
      <c r="Q89" s="45"/>
      <c r="R89" s="46"/>
      <c r="S89" s="47"/>
      <c r="T89" s="46"/>
      <c r="U89" s="46"/>
      <c r="V89" s="48"/>
      <c r="W89" s="147"/>
      <c r="X89" s="39"/>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row>
    <row r="90" spans="1:59" ht="26.1" customHeight="1" x14ac:dyDescent="0.35">
      <c r="A90" s="184" t="s">
        <v>20</v>
      </c>
      <c r="B90" s="167"/>
      <c r="C90" s="169"/>
      <c r="D90" s="83" t="s">
        <v>159</v>
      </c>
      <c r="E90" s="31"/>
      <c r="F90" s="173"/>
      <c r="G90" s="23"/>
      <c r="H90" s="23"/>
      <c r="I90" s="173"/>
      <c r="J90" s="23"/>
      <c r="K90" s="24"/>
      <c r="L90" s="24"/>
      <c r="M90" s="23"/>
      <c r="N90" s="24"/>
      <c r="O90" s="24"/>
      <c r="P90" s="23"/>
      <c r="Q90" s="25">
        <f t="shared" si="0"/>
        <v>0</v>
      </c>
      <c r="R90" s="28"/>
      <c r="S90" s="36"/>
      <c r="T90" s="28"/>
      <c r="U90" s="28"/>
      <c r="V90" s="28"/>
      <c r="W90" s="147"/>
      <c r="X90" s="39"/>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row>
    <row r="91" spans="1:59" ht="26.1" customHeight="1" x14ac:dyDescent="0.35">
      <c r="A91" s="185"/>
      <c r="B91" s="167"/>
      <c r="C91" s="169"/>
      <c r="D91" s="83" t="s">
        <v>159</v>
      </c>
      <c r="E91" s="31"/>
      <c r="F91" s="173"/>
      <c r="G91" s="23"/>
      <c r="H91" s="23"/>
      <c r="I91" s="173"/>
      <c r="J91" s="23"/>
      <c r="K91" s="24"/>
      <c r="L91" s="24"/>
      <c r="M91" s="23"/>
      <c r="N91" s="24"/>
      <c r="O91" s="24"/>
      <c r="P91" s="23"/>
      <c r="Q91" s="25">
        <f t="shared" ref="Q91:Q107" si="1">(F91*G91+I91*J91+L91*M91+O91*P91)*1000/1000000</f>
        <v>0</v>
      </c>
      <c r="R91" s="28"/>
      <c r="S91" s="36"/>
      <c r="T91" s="28"/>
      <c r="U91" s="28"/>
      <c r="V91" s="28"/>
      <c r="W91" s="147"/>
      <c r="X91" s="39"/>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row>
    <row r="92" spans="1:59" ht="26.1" customHeight="1" x14ac:dyDescent="0.35">
      <c r="A92" s="185"/>
      <c r="B92" s="167"/>
      <c r="C92" s="169"/>
      <c r="D92" s="83" t="s">
        <v>159</v>
      </c>
      <c r="E92" s="31"/>
      <c r="F92" s="173"/>
      <c r="G92" s="23"/>
      <c r="H92" s="23"/>
      <c r="I92" s="173"/>
      <c r="J92" s="23"/>
      <c r="K92" s="24"/>
      <c r="L92" s="24"/>
      <c r="M92" s="23"/>
      <c r="N92" s="24"/>
      <c r="O92" s="24"/>
      <c r="P92" s="23"/>
      <c r="Q92" s="25">
        <f t="shared" si="1"/>
        <v>0</v>
      </c>
      <c r="R92" s="28"/>
      <c r="S92" s="36"/>
      <c r="T92" s="28"/>
      <c r="U92" s="28"/>
      <c r="V92" s="28"/>
      <c r="W92" s="147"/>
      <c r="X92" s="39"/>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row>
    <row r="93" spans="1:59" ht="26.1" customHeight="1" x14ac:dyDescent="0.35">
      <c r="A93" s="185"/>
      <c r="B93" s="167"/>
      <c r="C93" s="169"/>
      <c r="D93" s="83" t="s">
        <v>159</v>
      </c>
      <c r="E93" s="31"/>
      <c r="F93" s="173"/>
      <c r="G93" s="23"/>
      <c r="H93" s="23"/>
      <c r="I93" s="173"/>
      <c r="J93" s="23"/>
      <c r="K93" s="24"/>
      <c r="L93" s="24"/>
      <c r="M93" s="23"/>
      <c r="N93" s="24"/>
      <c r="O93" s="24"/>
      <c r="P93" s="23"/>
      <c r="Q93" s="25">
        <f t="shared" si="1"/>
        <v>0</v>
      </c>
      <c r="R93" s="28"/>
      <c r="S93" s="36"/>
      <c r="T93" s="28"/>
      <c r="U93" s="28"/>
      <c r="V93" s="28"/>
      <c r="W93" s="147"/>
      <c r="X93" s="39"/>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row>
    <row r="94" spans="1:59" ht="26.1" customHeight="1" x14ac:dyDescent="0.35">
      <c r="A94" s="185"/>
      <c r="B94" s="167"/>
      <c r="C94" s="169"/>
      <c r="D94" s="83" t="s">
        <v>159</v>
      </c>
      <c r="E94" s="31"/>
      <c r="F94" s="173"/>
      <c r="G94" s="23"/>
      <c r="H94" s="23"/>
      <c r="I94" s="173"/>
      <c r="J94" s="23"/>
      <c r="K94" s="24"/>
      <c r="L94" s="24"/>
      <c r="M94" s="23"/>
      <c r="N94" s="24"/>
      <c r="O94" s="24"/>
      <c r="P94" s="23"/>
      <c r="Q94" s="25">
        <f t="shared" si="1"/>
        <v>0</v>
      </c>
      <c r="R94" s="28"/>
      <c r="S94" s="36"/>
      <c r="T94" s="28"/>
      <c r="U94" s="28"/>
      <c r="V94" s="28"/>
      <c r="W94" s="147"/>
      <c r="X94" s="39"/>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row>
    <row r="95" spans="1:59" ht="26.1" customHeight="1" x14ac:dyDescent="0.35">
      <c r="A95" s="185"/>
      <c r="B95" s="167"/>
      <c r="C95" s="169"/>
      <c r="D95" s="83" t="s">
        <v>159</v>
      </c>
      <c r="E95" s="31"/>
      <c r="F95" s="173"/>
      <c r="G95" s="23"/>
      <c r="H95" s="23"/>
      <c r="I95" s="173"/>
      <c r="J95" s="23"/>
      <c r="K95" s="24"/>
      <c r="L95" s="24"/>
      <c r="M95" s="23"/>
      <c r="N95" s="24"/>
      <c r="O95" s="24"/>
      <c r="P95" s="23"/>
      <c r="Q95" s="25">
        <f t="shared" si="1"/>
        <v>0</v>
      </c>
      <c r="R95" s="28"/>
      <c r="S95" s="36"/>
      <c r="T95" s="28"/>
      <c r="U95" s="28"/>
      <c r="V95" s="28"/>
      <c r="W95" s="147"/>
      <c r="X95" s="39"/>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row>
    <row r="96" spans="1:59" ht="26.1" customHeight="1" x14ac:dyDescent="0.35">
      <c r="A96" s="185"/>
      <c r="B96" s="167"/>
      <c r="C96" s="169"/>
      <c r="D96" s="83" t="s">
        <v>159</v>
      </c>
      <c r="E96" s="31"/>
      <c r="F96" s="173"/>
      <c r="G96" s="23"/>
      <c r="H96" s="23"/>
      <c r="I96" s="173"/>
      <c r="J96" s="23"/>
      <c r="K96" s="24"/>
      <c r="L96" s="24"/>
      <c r="M96" s="23"/>
      <c r="N96" s="24"/>
      <c r="O96" s="24"/>
      <c r="P96" s="23"/>
      <c r="Q96" s="25">
        <f t="shared" si="1"/>
        <v>0</v>
      </c>
      <c r="R96" s="28"/>
      <c r="S96" s="36"/>
      <c r="T96" s="28"/>
      <c r="U96" s="28"/>
      <c r="V96" s="28"/>
      <c r="W96" s="147"/>
      <c r="X96" s="39"/>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row>
    <row r="97" spans="1:59" ht="26.1" customHeight="1" x14ac:dyDescent="0.35">
      <c r="A97" s="185"/>
      <c r="B97" s="167"/>
      <c r="C97" s="169"/>
      <c r="D97" s="83" t="s">
        <v>159</v>
      </c>
      <c r="E97" s="31"/>
      <c r="F97" s="173"/>
      <c r="G97" s="23"/>
      <c r="H97" s="23"/>
      <c r="I97" s="173"/>
      <c r="J97" s="23"/>
      <c r="K97" s="24"/>
      <c r="L97" s="24"/>
      <c r="M97" s="23"/>
      <c r="N97" s="24"/>
      <c r="O97" s="24"/>
      <c r="P97" s="23"/>
      <c r="Q97" s="25">
        <f t="shared" si="1"/>
        <v>0</v>
      </c>
      <c r="R97" s="28"/>
      <c r="S97" s="36"/>
      <c r="T97" s="28"/>
      <c r="U97" s="28"/>
      <c r="V97" s="28"/>
      <c r="W97" s="147"/>
      <c r="X97" s="39"/>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row>
    <row r="98" spans="1:59" ht="26.1" customHeight="1" x14ac:dyDescent="0.35">
      <c r="A98" s="185"/>
      <c r="B98" s="167"/>
      <c r="C98" s="169"/>
      <c r="D98" s="83" t="s">
        <v>159</v>
      </c>
      <c r="E98" s="31"/>
      <c r="F98" s="173"/>
      <c r="G98" s="23"/>
      <c r="H98" s="23"/>
      <c r="I98" s="173"/>
      <c r="J98" s="23"/>
      <c r="K98" s="24"/>
      <c r="L98" s="24"/>
      <c r="M98" s="23"/>
      <c r="N98" s="24"/>
      <c r="O98" s="24"/>
      <c r="P98" s="23"/>
      <c r="Q98" s="25">
        <f t="shared" si="1"/>
        <v>0</v>
      </c>
      <c r="R98" s="28"/>
      <c r="S98" s="36"/>
      <c r="T98" s="28"/>
      <c r="U98" s="28"/>
      <c r="V98" s="28"/>
      <c r="W98" s="147"/>
      <c r="X98" s="39"/>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row>
    <row r="99" spans="1:59" ht="26.1" customHeight="1" x14ac:dyDescent="0.35">
      <c r="A99" s="185"/>
      <c r="B99" s="167"/>
      <c r="C99" s="169"/>
      <c r="D99" s="83" t="s">
        <v>159</v>
      </c>
      <c r="E99" s="31"/>
      <c r="F99" s="173"/>
      <c r="G99" s="23"/>
      <c r="H99" s="23"/>
      <c r="I99" s="173"/>
      <c r="J99" s="23"/>
      <c r="K99" s="24"/>
      <c r="L99" s="24"/>
      <c r="M99" s="23"/>
      <c r="N99" s="24"/>
      <c r="O99" s="24"/>
      <c r="P99" s="23"/>
      <c r="Q99" s="25">
        <f t="shared" si="1"/>
        <v>0</v>
      </c>
      <c r="R99" s="28"/>
      <c r="S99" s="36"/>
      <c r="T99" s="28"/>
      <c r="U99" s="28"/>
      <c r="V99" s="28"/>
      <c r="W99" s="147"/>
      <c r="X99" s="39"/>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row>
    <row r="100" spans="1:59" ht="26.1" customHeight="1" x14ac:dyDescent="0.35">
      <c r="A100" s="185"/>
      <c r="B100" s="167"/>
      <c r="C100" s="169"/>
      <c r="D100" s="83" t="s">
        <v>159</v>
      </c>
      <c r="E100" s="31"/>
      <c r="F100" s="173"/>
      <c r="G100" s="23"/>
      <c r="H100" s="23"/>
      <c r="I100" s="173"/>
      <c r="J100" s="23"/>
      <c r="K100" s="24"/>
      <c r="L100" s="24"/>
      <c r="M100" s="23"/>
      <c r="N100" s="24"/>
      <c r="O100" s="24"/>
      <c r="P100" s="23"/>
      <c r="Q100" s="25">
        <f t="shared" si="1"/>
        <v>0</v>
      </c>
      <c r="R100" s="28"/>
      <c r="S100" s="36"/>
      <c r="T100" s="28"/>
      <c r="U100" s="28"/>
      <c r="V100" s="28"/>
      <c r="W100" s="147"/>
      <c r="X100" s="39"/>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row>
    <row r="101" spans="1:59" ht="26.1" customHeight="1" x14ac:dyDescent="0.35">
      <c r="A101" s="185"/>
      <c r="B101" s="167"/>
      <c r="C101" s="169"/>
      <c r="D101" s="83" t="s">
        <v>159</v>
      </c>
      <c r="E101" s="31"/>
      <c r="F101" s="173"/>
      <c r="G101" s="23"/>
      <c r="H101" s="23"/>
      <c r="I101" s="173"/>
      <c r="J101" s="23"/>
      <c r="K101" s="24"/>
      <c r="L101" s="24"/>
      <c r="M101" s="23"/>
      <c r="N101" s="24"/>
      <c r="O101" s="24"/>
      <c r="P101" s="23"/>
      <c r="Q101" s="25">
        <f t="shared" si="1"/>
        <v>0</v>
      </c>
      <c r="R101" s="28"/>
      <c r="S101" s="36"/>
      <c r="T101" s="28"/>
      <c r="U101" s="28"/>
      <c r="V101" s="28"/>
      <c r="W101" s="147"/>
      <c r="X101" s="39"/>
    </row>
    <row r="102" spans="1:59" ht="26.1" customHeight="1" x14ac:dyDescent="0.35">
      <c r="A102" s="185"/>
      <c r="B102" s="167"/>
      <c r="C102" s="169"/>
      <c r="D102" s="83" t="s">
        <v>159</v>
      </c>
      <c r="E102" s="31"/>
      <c r="F102" s="173"/>
      <c r="G102" s="23"/>
      <c r="H102" s="23"/>
      <c r="I102" s="173"/>
      <c r="J102" s="23"/>
      <c r="K102" s="24"/>
      <c r="L102" s="24"/>
      <c r="M102" s="23"/>
      <c r="N102" s="24"/>
      <c r="O102" s="24"/>
      <c r="P102" s="23"/>
      <c r="Q102" s="25">
        <f t="shared" si="1"/>
        <v>0</v>
      </c>
      <c r="R102" s="28"/>
      <c r="S102" s="36"/>
      <c r="T102" s="28"/>
      <c r="U102" s="28"/>
      <c r="V102" s="28"/>
      <c r="W102" s="147"/>
      <c r="X102" s="39"/>
    </row>
    <row r="103" spans="1:59" ht="26.1" customHeight="1" x14ac:dyDescent="0.35">
      <c r="A103" s="185"/>
      <c r="B103" s="167"/>
      <c r="C103" s="169"/>
      <c r="D103" s="83" t="s">
        <v>159</v>
      </c>
      <c r="E103" s="31"/>
      <c r="F103" s="173"/>
      <c r="G103" s="23"/>
      <c r="H103" s="23"/>
      <c r="I103" s="173"/>
      <c r="J103" s="23"/>
      <c r="K103" s="24"/>
      <c r="L103" s="24"/>
      <c r="M103" s="23"/>
      <c r="N103" s="24"/>
      <c r="O103" s="24"/>
      <c r="P103" s="23"/>
      <c r="Q103" s="25">
        <f t="shared" si="1"/>
        <v>0</v>
      </c>
      <c r="R103" s="28"/>
      <c r="S103" s="36"/>
      <c r="T103" s="28"/>
      <c r="U103" s="28"/>
      <c r="V103" s="28"/>
      <c r="W103" s="147"/>
      <c r="X103" s="39"/>
    </row>
    <row r="104" spans="1:59" ht="26.1" customHeight="1" x14ac:dyDescent="0.35">
      <c r="A104" s="185"/>
      <c r="B104" s="167"/>
      <c r="C104" s="169"/>
      <c r="D104" s="83" t="s">
        <v>159</v>
      </c>
      <c r="E104" s="31"/>
      <c r="F104" s="173"/>
      <c r="G104" s="23"/>
      <c r="H104" s="23"/>
      <c r="I104" s="173"/>
      <c r="J104" s="23"/>
      <c r="K104" s="24"/>
      <c r="L104" s="24"/>
      <c r="M104" s="23"/>
      <c r="N104" s="24"/>
      <c r="O104" s="24"/>
      <c r="P104" s="23"/>
      <c r="Q104" s="25">
        <f t="shared" si="1"/>
        <v>0</v>
      </c>
      <c r="R104" s="28"/>
      <c r="S104" s="36"/>
      <c r="T104" s="28"/>
      <c r="U104" s="28"/>
      <c r="V104" s="28"/>
      <c r="W104" s="147"/>
      <c r="X104" s="39"/>
    </row>
    <row r="105" spans="1:59" ht="26.1" customHeight="1" x14ac:dyDescent="0.35">
      <c r="A105" s="185"/>
      <c r="B105" s="167"/>
      <c r="C105" s="169"/>
      <c r="D105" s="83" t="s">
        <v>159</v>
      </c>
      <c r="E105" s="31"/>
      <c r="F105" s="173"/>
      <c r="G105" s="23"/>
      <c r="H105" s="23"/>
      <c r="I105" s="173"/>
      <c r="J105" s="23"/>
      <c r="K105" s="24"/>
      <c r="L105" s="24"/>
      <c r="M105" s="23"/>
      <c r="N105" s="24"/>
      <c r="O105" s="24"/>
      <c r="P105" s="23"/>
      <c r="Q105" s="25">
        <f t="shared" si="1"/>
        <v>0</v>
      </c>
      <c r="R105" s="28"/>
      <c r="S105" s="36"/>
      <c r="T105" s="28"/>
      <c r="U105" s="28"/>
      <c r="V105" s="28"/>
      <c r="W105" s="147"/>
      <c r="X105" s="39"/>
    </row>
    <row r="106" spans="1:59" ht="26.1" customHeight="1" x14ac:dyDescent="0.35">
      <c r="A106" s="185"/>
      <c r="B106" s="167"/>
      <c r="C106" s="169"/>
      <c r="D106" s="83" t="s">
        <v>159</v>
      </c>
      <c r="E106" s="31"/>
      <c r="F106" s="173"/>
      <c r="G106" s="23"/>
      <c r="H106" s="23"/>
      <c r="I106" s="173"/>
      <c r="J106" s="23"/>
      <c r="K106" s="24"/>
      <c r="L106" s="24"/>
      <c r="M106" s="23"/>
      <c r="N106" s="24"/>
      <c r="O106" s="24"/>
      <c r="P106" s="23"/>
      <c r="Q106" s="25">
        <f t="shared" si="1"/>
        <v>0</v>
      </c>
      <c r="R106" s="28"/>
      <c r="S106" s="36"/>
      <c r="T106" s="28"/>
      <c r="U106" s="28"/>
      <c r="V106" s="28"/>
      <c r="W106" s="147"/>
      <c r="X106" s="39"/>
    </row>
    <row r="107" spans="1:59" ht="26.1" customHeight="1" x14ac:dyDescent="0.35">
      <c r="A107" s="186"/>
      <c r="B107" s="167"/>
      <c r="C107" s="169"/>
      <c r="D107" s="83" t="s">
        <v>159</v>
      </c>
      <c r="E107" s="31"/>
      <c r="F107" s="173"/>
      <c r="G107" s="23"/>
      <c r="H107" s="23"/>
      <c r="I107" s="173"/>
      <c r="J107" s="23"/>
      <c r="K107" s="24"/>
      <c r="L107" s="24"/>
      <c r="M107" s="23"/>
      <c r="N107" s="24"/>
      <c r="O107" s="24"/>
      <c r="P107" s="23"/>
      <c r="Q107" s="25">
        <f t="shared" si="1"/>
        <v>0</v>
      </c>
      <c r="R107" s="28"/>
      <c r="S107" s="36"/>
      <c r="T107" s="28"/>
      <c r="U107" s="28"/>
      <c r="V107" s="28"/>
      <c r="W107" s="147"/>
      <c r="X107" s="39"/>
    </row>
    <row r="108" spans="1:59"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row>
    <row r="109" spans="1:59" ht="23.25" x14ac:dyDescent="0.25">
      <c r="A109" s="157" t="s">
        <v>111</v>
      </c>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row>
    <row r="110" spans="1:59"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row>
    <row r="111" spans="1:59" ht="21" x14ac:dyDescent="0.25">
      <c r="A111" s="214" t="s">
        <v>95</v>
      </c>
      <c r="B111" s="215"/>
      <c r="C111" s="215"/>
      <c r="D111" s="216"/>
      <c r="E111" s="210" t="s">
        <v>96</v>
      </c>
      <c r="F111" s="211"/>
      <c r="G111" s="211"/>
      <c r="H111" s="211"/>
      <c r="I111" s="211"/>
      <c r="J111" s="211"/>
      <c r="K111" s="211"/>
      <c r="L111" s="211"/>
      <c r="M111" s="211"/>
      <c r="N111" s="211"/>
      <c r="O111" s="211"/>
      <c r="P111" s="212"/>
      <c r="Q111" s="208" t="s">
        <v>97</v>
      </c>
      <c r="R111" s="208"/>
      <c r="S111" s="208"/>
      <c r="T111" s="208"/>
      <c r="U111" s="208"/>
      <c r="V111" s="209" t="s">
        <v>98</v>
      </c>
      <c r="W111" s="156"/>
    </row>
    <row r="112" spans="1:59" ht="21" x14ac:dyDescent="0.25">
      <c r="A112" s="217"/>
      <c r="B112" s="218"/>
      <c r="C112" s="218"/>
      <c r="D112" s="219"/>
      <c r="E112" s="213" t="s">
        <v>99</v>
      </c>
      <c r="F112" s="213"/>
      <c r="G112" s="213"/>
      <c r="H112" s="213" t="s">
        <v>177</v>
      </c>
      <c r="I112" s="213"/>
      <c r="J112" s="213"/>
      <c r="K112" s="213" t="s">
        <v>178</v>
      </c>
      <c r="L112" s="213"/>
      <c r="M112" s="213"/>
      <c r="N112" s="213" t="s">
        <v>179</v>
      </c>
      <c r="O112" s="213"/>
      <c r="P112" s="213"/>
      <c r="Q112" s="208"/>
      <c r="R112" s="208"/>
      <c r="S112" s="208"/>
      <c r="T112" s="208"/>
      <c r="U112" s="208"/>
      <c r="V112" s="209"/>
      <c r="W112" s="156"/>
    </row>
    <row r="113" spans="1:24" ht="105" x14ac:dyDescent="0.25">
      <c r="A113" s="158" t="s">
        <v>17</v>
      </c>
      <c r="B113" s="162" t="s">
        <v>100</v>
      </c>
      <c r="C113" s="140"/>
      <c r="D113" s="141" t="s">
        <v>160</v>
      </c>
      <c r="E113" s="142" t="s">
        <v>108</v>
      </c>
      <c r="F113" s="142" t="s">
        <v>101</v>
      </c>
      <c r="G113" s="159" t="s">
        <v>110</v>
      </c>
      <c r="H113" s="142" t="s">
        <v>103</v>
      </c>
      <c r="I113" s="142" t="s">
        <v>101</v>
      </c>
      <c r="J113" s="159" t="s">
        <v>110</v>
      </c>
      <c r="K113" s="142" t="s">
        <v>103</v>
      </c>
      <c r="L113" s="142" t="s">
        <v>101</v>
      </c>
      <c r="M113" s="159" t="s">
        <v>110</v>
      </c>
      <c r="N113" s="142" t="s">
        <v>103</v>
      </c>
      <c r="O113" s="142" t="s">
        <v>101</v>
      </c>
      <c r="P113" s="159" t="s">
        <v>110</v>
      </c>
      <c r="Q113" s="144" t="s">
        <v>104</v>
      </c>
      <c r="R113" s="144" t="s">
        <v>175</v>
      </c>
      <c r="S113" s="144" t="s">
        <v>105</v>
      </c>
      <c r="T113" s="144" t="s">
        <v>106</v>
      </c>
      <c r="U113" s="144" t="s">
        <v>107</v>
      </c>
      <c r="V113" s="145" t="s">
        <v>166</v>
      </c>
      <c r="W113" s="160"/>
      <c r="X113" s="39"/>
    </row>
    <row r="114" spans="1:24" ht="24.75" customHeight="1" x14ac:dyDescent="0.35">
      <c r="A114" s="77">
        <v>10090</v>
      </c>
      <c r="B114" s="78" t="s">
        <v>49</v>
      </c>
      <c r="C114" s="146"/>
      <c r="D114" s="165"/>
      <c r="E114" s="166"/>
      <c r="F114" s="166"/>
      <c r="G114" s="166"/>
      <c r="H114" s="166"/>
      <c r="I114" s="166"/>
      <c r="J114" s="166"/>
      <c r="K114" s="166"/>
      <c r="L114" s="166"/>
      <c r="M114" s="166"/>
      <c r="N114" s="166"/>
      <c r="O114" s="166"/>
      <c r="P114" s="166"/>
      <c r="Q114" s="25">
        <f t="shared" ref="Q114:Q126" si="2">(F114*G114+I114*J114+L114*M114+O114*P114)*1000/1000000</f>
        <v>0</v>
      </c>
      <c r="R114" s="166"/>
      <c r="S114" s="166"/>
      <c r="T114" s="166"/>
      <c r="U114" s="166"/>
      <c r="V114" s="28"/>
      <c r="W114" s="160"/>
      <c r="X114" s="39"/>
    </row>
    <row r="115" spans="1:24" ht="24.75" customHeight="1" x14ac:dyDescent="0.35">
      <c r="A115" s="77">
        <v>10059</v>
      </c>
      <c r="B115" s="78" t="s">
        <v>50</v>
      </c>
      <c r="C115" s="146"/>
      <c r="D115" s="165"/>
      <c r="E115" s="166"/>
      <c r="F115" s="166"/>
      <c r="G115" s="166"/>
      <c r="H115" s="166"/>
      <c r="I115" s="166"/>
      <c r="J115" s="166"/>
      <c r="K115" s="166"/>
      <c r="L115" s="166"/>
      <c r="M115" s="166"/>
      <c r="N115" s="166"/>
      <c r="O115" s="166"/>
      <c r="P115" s="166"/>
      <c r="Q115" s="25">
        <f t="shared" si="2"/>
        <v>0</v>
      </c>
      <c r="R115" s="166"/>
      <c r="S115" s="166"/>
      <c r="T115" s="166"/>
      <c r="U115" s="166"/>
      <c r="V115" s="28"/>
      <c r="W115" s="160"/>
      <c r="X115" s="39"/>
    </row>
    <row r="116" spans="1:24" ht="24.75" customHeight="1" x14ac:dyDescent="0.35">
      <c r="A116" s="77">
        <v>10066</v>
      </c>
      <c r="B116" s="78" t="s">
        <v>51</v>
      </c>
      <c r="C116" s="146"/>
      <c r="D116" s="165"/>
      <c r="E116" s="166"/>
      <c r="F116" s="166"/>
      <c r="G116" s="166"/>
      <c r="H116" s="166"/>
      <c r="I116" s="166"/>
      <c r="J116" s="166"/>
      <c r="K116" s="166"/>
      <c r="L116" s="166"/>
      <c r="M116" s="166"/>
      <c r="N116" s="166"/>
      <c r="O116" s="166"/>
      <c r="P116" s="166"/>
      <c r="Q116" s="25">
        <f t="shared" si="2"/>
        <v>0</v>
      </c>
      <c r="R116" s="166"/>
      <c r="S116" s="166"/>
      <c r="T116" s="166"/>
      <c r="U116" s="166"/>
      <c r="V116" s="28"/>
      <c r="W116" s="160"/>
      <c r="X116" s="39"/>
    </row>
    <row r="117" spans="1:24" ht="24.75" customHeight="1" x14ac:dyDescent="0.35">
      <c r="A117" s="88">
        <v>10083</v>
      </c>
      <c r="B117" s="93" t="s">
        <v>63</v>
      </c>
      <c r="C117" s="149"/>
      <c r="D117" s="165"/>
      <c r="E117" s="166"/>
      <c r="F117" s="166"/>
      <c r="G117" s="166"/>
      <c r="H117" s="166"/>
      <c r="I117" s="166"/>
      <c r="J117" s="166"/>
      <c r="K117" s="166"/>
      <c r="L117" s="166"/>
      <c r="M117" s="166"/>
      <c r="N117" s="166"/>
      <c r="O117" s="166"/>
      <c r="P117" s="166"/>
      <c r="Q117" s="25">
        <f t="shared" si="2"/>
        <v>0</v>
      </c>
      <c r="R117" s="166"/>
      <c r="S117" s="166"/>
      <c r="T117" s="166"/>
      <c r="U117" s="166"/>
      <c r="V117" s="28"/>
      <c r="W117" s="160"/>
      <c r="X117" s="39"/>
    </row>
    <row r="118" spans="1:24" ht="24.75" customHeight="1" x14ac:dyDescent="0.35">
      <c r="A118" s="88">
        <v>10082</v>
      </c>
      <c r="B118" s="93" t="s">
        <v>64</v>
      </c>
      <c r="C118" s="149"/>
      <c r="D118" s="165"/>
      <c r="E118" s="166"/>
      <c r="F118" s="166"/>
      <c r="G118" s="166"/>
      <c r="H118" s="166"/>
      <c r="I118" s="166"/>
      <c r="J118" s="166"/>
      <c r="K118" s="166"/>
      <c r="L118" s="166"/>
      <c r="M118" s="166"/>
      <c r="N118" s="166"/>
      <c r="O118" s="166"/>
      <c r="P118" s="166"/>
      <c r="Q118" s="25">
        <f t="shared" si="2"/>
        <v>0</v>
      </c>
      <c r="R118" s="166"/>
      <c r="S118" s="166"/>
      <c r="T118" s="166"/>
      <c r="U118" s="166"/>
      <c r="V118" s="28"/>
      <c r="W118" s="160"/>
      <c r="X118" s="39"/>
    </row>
    <row r="119" spans="1:24" ht="24.75" customHeight="1" x14ac:dyDescent="0.35">
      <c r="A119" s="95">
        <v>10017</v>
      </c>
      <c r="B119" s="96" t="s">
        <v>65</v>
      </c>
      <c r="C119" s="150"/>
      <c r="D119" s="165"/>
      <c r="E119" s="166"/>
      <c r="F119" s="166"/>
      <c r="G119" s="166"/>
      <c r="H119" s="166"/>
      <c r="I119" s="166"/>
      <c r="J119" s="166"/>
      <c r="K119" s="166"/>
      <c r="L119" s="166"/>
      <c r="M119" s="166"/>
      <c r="N119" s="166"/>
      <c r="O119" s="166"/>
      <c r="P119" s="166"/>
      <c r="Q119" s="25">
        <f t="shared" si="2"/>
        <v>0</v>
      </c>
      <c r="R119" s="166"/>
      <c r="S119" s="166"/>
      <c r="T119" s="166"/>
      <c r="U119" s="166"/>
      <c r="V119" s="28"/>
      <c r="W119" s="160"/>
      <c r="X119" s="39"/>
    </row>
    <row r="120" spans="1:24" ht="24.75" customHeight="1" x14ac:dyDescent="0.35">
      <c r="A120" s="95">
        <v>10866</v>
      </c>
      <c r="B120" s="96" t="s">
        <v>71</v>
      </c>
      <c r="C120" s="150"/>
      <c r="D120" s="165"/>
      <c r="E120" s="166"/>
      <c r="F120" s="166"/>
      <c r="G120" s="166"/>
      <c r="H120" s="166"/>
      <c r="I120" s="166"/>
      <c r="J120" s="166"/>
      <c r="K120" s="166"/>
      <c r="L120" s="166"/>
      <c r="M120" s="166"/>
      <c r="N120" s="166"/>
      <c r="O120" s="166"/>
      <c r="P120" s="166"/>
      <c r="Q120" s="25">
        <f t="shared" si="2"/>
        <v>0</v>
      </c>
      <c r="R120" s="166"/>
      <c r="S120" s="166"/>
      <c r="T120" s="166"/>
      <c r="U120" s="166"/>
      <c r="V120" s="28"/>
      <c r="W120" s="160"/>
      <c r="X120" s="39"/>
    </row>
    <row r="121" spans="1:24" ht="24.75" customHeight="1" x14ac:dyDescent="0.35">
      <c r="A121" s="95">
        <v>10865</v>
      </c>
      <c r="B121" s="96" t="s">
        <v>74</v>
      </c>
      <c r="C121" s="150"/>
      <c r="D121" s="165"/>
      <c r="E121" s="166"/>
      <c r="F121" s="166"/>
      <c r="G121" s="166"/>
      <c r="H121" s="166"/>
      <c r="I121" s="166"/>
      <c r="J121" s="166"/>
      <c r="K121" s="166"/>
      <c r="L121" s="166"/>
      <c r="M121" s="166"/>
      <c r="N121" s="166"/>
      <c r="O121" s="166"/>
      <c r="P121" s="166"/>
      <c r="Q121" s="25">
        <f t="shared" si="2"/>
        <v>0</v>
      </c>
      <c r="R121" s="166"/>
      <c r="S121" s="166"/>
      <c r="T121" s="166"/>
      <c r="U121" s="166"/>
      <c r="V121" s="28"/>
      <c r="W121" s="160"/>
      <c r="X121" s="39"/>
    </row>
    <row r="122" spans="1:24" ht="24.75" customHeight="1" x14ac:dyDescent="0.35">
      <c r="A122" s="95">
        <v>10053</v>
      </c>
      <c r="B122" s="96" t="s">
        <v>77</v>
      </c>
      <c r="C122" s="150"/>
      <c r="D122" s="165"/>
      <c r="E122" s="166"/>
      <c r="F122" s="166"/>
      <c r="G122" s="166"/>
      <c r="H122" s="166"/>
      <c r="I122" s="166"/>
      <c r="J122" s="166"/>
      <c r="K122" s="166"/>
      <c r="L122" s="166"/>
      <c r="M122" s="166"/>
      <c r="N122" s="166"/>
      <c r="O122" s="166"/>
      <c r="P122" s="166"/>
      <c r="Q122" s="25">
        <f t="shared" si="2"/>
        <v>0</v>
      </c>
      <c r="R122" s="166"/>
      <c r="S122" s="166"/>
      <c r="T122" s="166"/>
      <c r="U122" s="166"/>
      <c r="V122" s="28"/>
      <c r="W122" s="160"/>
      <c r="X122" s="39"/>
    </row>
    <row r="123" spans="1:24" ht="24.75" customHeight="1" x14ac:dyDescent="0.35">
      <c r="A123" s="95">
        <v>10375</v>
      </c>
      <c r="B123" s="96" t="s">
        <v>78</v>
      </c>
      <c r="C123" s="150"/>
      <c r="D123" s="165"/>
      <c r="E123" s="166"/>
      <c r="F123" s="166"/>
      <c r="G123" s="166"/>
      <c r="H123" s="166"/>
      <c r="I123" s="166"/>
      <c r="J123" s="166"/>
      <c r="K123" s="166"/>
      <c r="L123" s="166"/>
      <c r="M123" s="166"/>
      <c r="N123" s="166"/>
      <c r="O123" s="166"/>
      <c r="P123" s="166"/>
      <c r="Q123" s="25">
        <f t="shared" si="2"/>
        <v>0</v>
      </c>
      <c r="R123" s="166"/>
      <c r="S123" s="166"/>
      <c r="T123" s="166"/>
      <c r="U123" s="166"/>
      <c r="V123" s="28"/>
      <c r="W123" s="160"/>
      <c r="X123" s="39"/>
    </row>
    <row r="124" spans="1:24" ht="24.75" customHeight="1" x14ac:dyDescent="0.35">
      <c r="A124" s="105">
        <v>10073</v>
      </c>
      <c r="B124" s="106" t="s">
        <v>90</v>
      </c>
      <c r="C124" s="151"/>
      <c r="D124" s="165"/>
      <c r="E124" s="166"/>
      <c r="F124" s="166"/>
      <c r="G124" s="166"/>
      <c r="H124" s="166"/>
      <c r="I124" s="166"/>
      <c r="J124" s="166"/>
      <c r="K124" s="166"/>
      <c r="L124" s="166"/>
      <c r="M124" s="166"/>
      <c r="N124" s="166"/>
      <c r="O124" s="166"/>
      <c r="P124" s="166"/>
      <c r="Q124" s="25">
        <f t="shared" si="2"/>
        <v>0</v>
      </c>
      <c r="R124" s="166"/>
      <c r="S124" s="166"/>
      <c r="T124" s="166"/>
      <c r="U124" s="166"/>
      <c r="V124" s="28"/>
      <c r="W124" s="160"/>
      <c r="X124" s="39"/>
    </row>
    <row r="125" spans="1:24" ht="24.75" customHeight="1" x14ac:dyDescent="0.35">
      <c r="A125" s="105">
        <v>10886</v>
      </c>
      <c r="B125" s="106" t="s">
        <v>133</v>
      </c>
      <c r="C125" s="151"/>
      <c r="D125" s="165"/>
      <c r="E125" s="166"/>
      <c r="F125" s="166"/>
      <c r="G125" s="166"/>
      <c r="H125" s="166"/>
      <c r="I125" s="166"/>
      <c r="J125" s="166"/>
      <c r="K125" s="166"/>
      <c r="L125" s="166"/>
      <c r="M125" s="166"/>
      <c r="N125" s="166"/>
      <c r="O125" s="166"/>
      <c r="P125" s="166"/>
      <c r="Q125" s="25">
        <f t="shared" si="2"/>
        <v>0</v>
      </c>
      <c r="R125" s="166"/>
      <c r="S125" s="166"/>
      <c r="T125" s="166"/>
      <c r="U125" s="166"/>
      <c r="V125" s="28"/>
      <c r="W125" s="160"/>
      <c r="X125" s="39"/>
    </row>
    <row r="126" spans="1:24" ht="24.75" customHeight="1" x14ac:dyDescent="0.25">
      <c r="A126" s="161"/>
      <c r="B126" s="163"/>
      <c r="C126" s="164"/>
      <c r="D126" s="165"/>
      <c r="E126" s="166"/>
      <c r="F126" s="166"/>
      <c r="G126" s="166"/>
      <c r="H126" s="166"/>
      <c r="I126" s="166"/>
      <c r="J126" s="166"/>
      <c r="K126" s="166"/>
      <c r="L126" s="166"/>
      <c r="M126" s="166"/>
      <c r="N126" s="166"/>
      <c r="O126" s="166"/>
      <c r="P126" s="166"/>
      <c r="Q126" s="25">
        <f t="shared" si="2"/>
        <v>0</v>
      </c>
      <c r="R126" s="166"/>
      <c r="S126" s="166"/>
      <c r="T126" s="166"/>
      <c r="U126" s="166"/>
      <c r="V126" s="28"/>
      <c r="W126" s="160"/>
      <c r="X126" s="39"/>
    </row>
    <row r="127" spans="1:24"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60"/>
      <c r="X127" s="39"/>
    </row>
  </sheetData>
  <sheetProtection algorithmName="SHA-512" hashValue="B39RwLwCb2m9HdSZxFKjKKra84A8ciRy2iPSfpIMWiSUc0MHGhdznyPzSHbPDSnvueIPMzOS+y1Bj9jaCZF//Q==" saltValue="wYFKh4/Dc1A0tKmEciJXrA==" spinCount="100000" sheet="1" objects="1" scenarios="1" selectLockedCells="1"/>
  <protectedRanges>
    <protectedRange sqref="C7:D8 C6" name="Whole table_4_1_1_3" securityDescriptor="O:WDG:WDD:(A;;CC;;;S-1-5-21-1972947126-4036046197-3403558240-38262)"/>
    <protectedRange sqref="E11:H12" name="Whole table_1" securityDescriptor="O:WDG:WDD:(A;;CC;;;S-1-5-21-1972947126-4036046197-3403558240-38262)"/>
    <protectedRange sqref="E9:E10" name="Whole table_2" securityDescriptor="O:WDG:WDD:(A;;CC;;;S-1-5-21-1972947126-4036046197-3403558240-38262)"/>
    <protectedRange sqref="E1 E7:E8" name="Whole table_4_2" securityDescriptor="O:WDG:WDD:(A;;CC;;;S-1-5-21-1972947126-4036046197-3403558240-38262)"/>
    <protectedRange sqref="F10" name="Whole table" securityDescriptor="O:WDG:WDD:(A;;CC;;;S-1-5-21-1972947126-4036046197-3403558240-38262)"/>
    <protectedRange sqref="G10:H10" name="Whole table_6_2_1" securityDescriptor="O:WDG:WDD:(A;;CC;;;S-1-5-21-1972947126-4036046197-3403558240-38262)"/>
    <protectedRange sqref="A125 A118:C124 A76 A64:C75 A77:C86 A87:A89" name="Whole table_7_3_1" securityDescriptor="O:WDG:WDD:(A;;CC;;;S-1-5-21-1972947126-4036046197-3403558240-38262)"/>
    <protectedRange sqref="A17:C47" name="Whole table_1_3_2_1" securityDescriptor="O:WDG:WDD:(A;;CC;;;S-1-5-21-1972947126-4036046197-3403558240-38262)"/>
    <protectedRange sqref="A114:C117 A48:C63" name="Whole table_1_4_2_2_1" securityDescriptor="O:WDG:WDD:(A;;CC;;;S-1-5-21-1972947126-4036046197-3403558240-38262)"/>
    <protectedRange sqref="D64:D89 C90:C107" name="Whole table_7_2" securityDescriptor="O:WDG:WDD:(A;;CC;;;S-1-5-21-1972947126-4036046197-3403558240-38262)"/>
    <protectedRange sqref="D17:D47 D90:D107 D52" name="Whole table_1_3_1" securityDescriptor="O:WDG:WDD:(A;;CC;;;S-1-5-21-1972947126-4036046197-3403558240-38262)"/>
    <protectedRange sqref="D48:D51 D53:D63" name="Whole table_1_4_2_1" securityDescriptor="O:WDG:WDD:(A;;CC;;;S-1-5-21-1972947126-4036046197-3403558240-38262)"/>
    <protectedRange sqref="B76:C76" name="Whole table_7_3_2" securityDescriptor="O:WDG:WDD:(A;;CC;;;S-1-5-21-1972947126-4036046197-3403558240-38262)"/>
    <protectedRange sqref="A90:A107" name="Whole table_7_1" securityDescriptor="O:WDG:WDD:(A;;CC;;;S-1-5-21-1972947126-4036046197-3403558240-38262)"/>
    <protectedRange sqref="B90:B107" name="Whole table_7_1_1" securityDescriptor="O:WDG:WDD:(A;;CC;;;S-1-5-21-1972947126-4036046197-3403558240-38262)"/>
    <protectedRange sqref="B2:B9" name="Answers_1_1" securityDescriptor="O:WDG:WDD:(A;;CC;;;WD)"/>
    <protectedRange sqref="A2:B9" name="Whole table_2_2" securityDescriptor="O:WDG:WDD:(A;;CC;;;S-1-5-21-1972947126-4036046197-3403558240-38262)"/>
    <protectedRange sqref="D4:D6" name="Whole table_5" securityDescriptor="O:WDG:WDD:(A;;CC;;;S-1-5-21-1972947126-4036046197-3403558240-38262)"/>
    <protectedRange sqref="D2:D3" name="Whole table_4_1" securityDescriptor="O:WDG:WDD:(A;;CC;;;S-1-5-21-1972947126-4036046197-3403558240-38262)"/>
    <protectedRange sqref="G2:G5 F2:F6" name="Whole table_8_2_1" securityDescriptor="O:WDG:WDD:(A;;CC;;;S-1-5-21-1972947126-4036046197-3403558240-38262)"/>
    <protectedRange sqref="E2:E6" name="Answers_1_3_2_1" securityDescriptor="O:WDG:WDD:(A;;CC;;;WD)"/>
    <protectedRange sqref="E2:E6" name="Whole table_2_3_2_1" securityDescriptor="O:WDG:WDD:(A;;CC;;;S-1-5-21-1972947126-4036046197-3403558240-38262)"/>
  </protectedRanges>
  <mergeCells count="25">
    <mergeCell ref="G12:H12"/>
    <mergeCell ref="E14:P14"/>
    <mergeCell ref="K15:M15"/>
    <mergeCell ref="A14:D15"/>
    <mergeCell ref="E15:G15"/>
    <mergeCell ref="H15:J15"/>
    <mergeCell ref="Q14:U15"/>
    <mergeCell ref="V14:V15"/>
    <mergeCell ref="E111:P111"/>
    <mergeCell ref="N15:P15"/>
    <mergeCell ref="A111:D112"/>
    <mergeCell ref="A90:A107"/>
    <mergeCell ref="Q111:U112"/>
    <mergeCell ref="V111:V112"/>
    <mergeCell ref="E112:G112"/>
    <mergeCell ref="H112:J112"/>
    <mergeCell ref="K112:M112"/>
    <mergeCell ref="N112:P112"/>
    <mergeCell ref="E6:G6"/>
    <mergeCell ref="D2:D6"/>
    <mergeCell ref="E2:G2"/>
    <mergeCell ref="E3:E5"/>
    <mergeCell ref="F5:G5"/>
    <mergeCell ref="F3:G3"/>
    <mergeCell ref="F4:G4"/>
  </mergeCells>
  <dataValidations count="1">
    <dataValidation type="list" allowBlank="1" showErrorMessage="1" errorTitle="Select option" error="Only select using the drop-down list." sqref="B3">
      <formula1>"Public, Private"</formula1>
    </dataValidation>
  </dataValidations>
  <pageMargins left="0.23622047244094491" right="0.23622047244094491" top="0.74803149606299213" bottom="0.74803149606299213" header="0.31496062992125984" footer="0.31496062992125984"/>
  <pageSetup paperSize="8" scale="23"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'3 Related prod'!$A$1:$A$20</xm:f>
          </x14:formula1>
          <xm:sqref>B90:B107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60" zoomScaleNormal="60" workbookViewId="0">
      <selection sqref="A1:A20"/>
    </sheetView>
  </sheetViews>
  <sheetFormatPr defaultRowHeight="15" x14ac:dyDescent="0.25"/>
  <cols>
    <col min="1" max="1" width="79.5703125" customWidth="1"/>
  </cols>
  <sheetData>
    <row r="1" spans="1:1" ht="21" x14ac:dyDescent="0.35">
      <c r="A1" s="41" t="s">
        <v>138</v>
      </c>
    </row>
    <row r="2" spans="1:1" ht="21" x14ac:dyDescent="0.35">
      <c r="A2" s="41" t="s">
        <v>139</v>
      </c>
    </row>
    <row r="3" spans="1:1" ht="21" x14ac:dyDescent="0.35">
      <c r="A3" s="41" t="s">
        <v>140</v>
      </c>
    </row>
    <row r="4" spans="1:1" ht="21" x14ac:dyDescent="0.35">
      <c r="A4" s="41" t="s">
        <v>141</v>
      </c>
    </row>
    <row r="5" spans="1:1" ht="21" x14ac:dyDescent="0.35">
      <c r="A5" s="41" t="s">
        <v>142</v>
      </c>
    </row>
    <row r="6" spans="1:1" ht="21" x14ac:dyDescent="0.35">
      <c r="A6" s="41" t="s">
        <v>143</v>
      </c>
    </row>
    <row r="7" spans="1:1" ht="21" x14ac:dyDescent="0.35">
      <c r="A7" s="41" t="s">
        <v>144</v>
      </c>
    </row>
    <row r="8" spans="1:1" ht="21" x14ac:dyDescent="0.35">
      <c r="A8" s="41" t="s">
        <v>145</v>
      </c>
    </row>
    <row r="9" spans="1:1" ht="21" x14ac:dyDescent="0.35">
      <c r="A9" s="41" t="s">
        <v>146</v>
      </c>
    </row>
    <row r="10" spans="1:1" ht="21" x14ac:dyDescent="0.35">
      <c r="A10" s="41" t="s">
        <v>147</v>
      </c>
    </row>
    <row r="11" spans="1:1" ht="21" x14ac:dyDescent="0.35">
      <c r="A11" s="41" t="s">
        <v>148</v>
      </c>
    </row>
    <row r="12" spans="1:1" ht="21" x14ac:dyDescent="0.35">
      <c r="A12" s="41" t="s">
        <v>149</v>
      </c>
    </row>
    <row r="13" spans="1:1" ht="21" x14ac:dyDescent="0.35">
      <c r="A13" s="41" t="s">
        <v>150</v>
      </c>
    </row>
    <row r="14" spans="1:1" ht="21" x14ac:dyDescent="0.35">
      <c r="A14" s="41" t="s">
        <v>151</v>
      </c>
    </row>
    <row r="15" spans="1:1" ht="21" x14ac:dyDescent="0.35">
      <c r="A15" s="41" t="s">
        <v>152</v>
      </c>
    </row>
    <row r="16" spans="1:1" ht="21" x14ac:dyDescent="0.35">
      <c r="A16" s="41" t="s">
        <v>153</v>
      </c>
    </row>
    <row r="17" spans="1:1" ht="21" x14ac:dyDescent="0.35">
      <c r="A17" s="41" t="s">
        <v>154</v>
      </c>
    </row>
    <row r="18" spans="1:1" ht="21" x14ac:dyDescent="0.35">
      <c r="A18" s="41" t="s">
        <v>155</v>
      </c>
    </row>
    <row r="19" spans="1:1" ht="21" x14ac:dyDescent="0.35">
      <c r="A19" s="41" t="s">
        <v>156</v>
      </c>
    </row>
    <row r="20" spans="1:1" ht="21" x14ac:dyDescent="0.35">
      <c r="A20" s="41" t="s">
        <v>157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8255F40E492B084B9686C4EA4B9C7476" ma:contentTypeVersion="139" ma:contentTypeDescription="A Word document." ma:contentTypeScope="" ma:versionID="4dd6075e693db1e5391c2d2b1defe7a8">
  <xsd:schema xmlns:xsd="http://www.w3.org/2001/XMLSchema" xmlns:xs="http://www.w3.org/2001/XMLSchema" xmlns:p="http://schemas.microsoft.com/office/2006/metadata/properties" targetNamespace="http://schemas.microsoft.com/office/2006/metadata/properties" ma:root="true" ma:fieldsID="e575e37a48fb8433258d4772dc11cab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097f1e6-5941-48e7-ac45-8c5509127d4f" ContentTypeId="0x01010014768F94803F42BEA62C5B7969543DC7"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6913F67-C1B4-4486-B54B-5AE749109032}">
  <ds:schemaRefs>
    <ds:schemaRef ds:uri="http://schemas.microsoft.com/sharepoint/v3/contenttype/forms"/>
  </ds:schemaRefs>
</ds:datastoreItem>
</file>

<file path=customXml/itemProps2.xml><?xml version="1.0" encoding="utf-8"?>
<ds:datastoreItem xmlns:ds="http://schemas.openxmlformats.org/officeDocument/2006/customXml" ds:itemID="{D37CFD71-D47A-4192-B20B-252A0D9486F7}">
  <ds:schemaRefs>
    <ds:schemaRef ds:uri="http://purl.org/dc/terms/"/>
    <ds:schemaRef ds:uri="http://purl.org/dc/elements/1.1/"/>
    <ds:schemaRef ds:uri="http://schemas.openxmlformats.org/package/2006/metadata/core-properties"/>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dcmitype/"/>
  </ds:schemaRefs>
</ds:datastoreItem>
</file>

<file path=customXml/itemProps3.xml><?xml version="1.0" encoding="utf-8"?>
<ds:datastoreItem xmlns:ds="http://schemas.openxmlformats.org/officeDocument/2006/customXml" ds:itemID="{0E30227A-3596-4695-ADEA-1F11D2FFEC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5472C112-63E7-4474-AB56-AC2B67C066C1}">
  <ds:schemaRefs>
    <ds:schemaRef ds:uri="Microsoft.SharePoint.Taxonomy.ContentTypeSync"/>
  </ds:schemaRefs>
</ds:datastoreItem>
</file>

<file path=customXml/itemProps5.xml><?xml version="1.0" encoding="utf-8"?>
<ds:datastoreItem xmlns:ds="http://schemas.openxmlformats.org/officeDocument/2006/customXml" ds:itemID="{A3DE35A2-3672-47EE-BC9E-8E2AFF5E365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Overview and Instructions</vt:lpstr>
      <vt:lpstr>E2 Commercial</vt:lpstr>
      <vt:lpstr>E2.5 Cost Breakdown</vt:lpstr>
      <vt:lpstr>3 Related prod</vt:lpstr>
      <vt:lpstr>'E2 Commercial'!Print_Area</vt:lpstr>
      <vt:lpstr>'E2.5 Cost Breakdown'!Print_Area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Melisse Murray</dc:creator>
  <cp:lastModifiedBy>Veronika Zhirnova</cp:lastModifiedBy>
  <cp:lastPrinted>2018-01-30T13:38:25Z</cp:lastPrinted>
  <dcterms:created xsi:type="dcterms:W3CDTF">2006-09-16T00:00:00Z</dcterms:created>
  <dcterms:modified xsi:type="dcterms:W3CDTF">2018-01-31T13:29:58Z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0x01010014768F94803F42BEA62C5B7969543DC7008255F40E492B084B9686C4EA4B9C7476</vt:lpwstr>
  </property>
  <property fmtid="{D5CDD505-2E9C-101B-9397-08002B2CF9AE}" pid="4" name="_dlc_DocId">
    <vt:lpwstr>Z5ZH2PE7JFP7-1587649427-9253</vt:lpwstr>
  </property>
  <property fmtid="{D5CDD505-2E9C-101B-9397-08002B2CF9AE}" pid="5" name="_dlc_DocIdUrl">
    <vt:lpwstr>https://tgf.sharepoint.com/sites/TSSSC1/RFPP/_layouts/15/DocIdRedir.aspx?ID=Z5ZH2PE7JFP7-1587649427-9253, Z5ZH2PE7JFP7-1587649427-9253</vt:lpwstr>
  </property>
  <property fmtid="{D5CDD505-2E9C-101B-9397-08002B2CF9AE}" pid="6" name="_dlc_DocIdItemGuid">
    <vt:lpwstr>0343e913-7080-4c6b-abfc-4640a4b74687</vt:lpwstr>
  </property>
</Properties>
</file>